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up.sharepoint.com/teams/prj-31250900/Data and Documents Library/4 Internal Project Data/4-40 Calculations/Data Analysis/"/>
    </mc:Choice>
  </mc:AlternateContent>
  <xr:revisionPtr revIDLastSave="258" documentId="8_{A9942707-D072-494C-841A-8F5865D3BE81}" xr6:coauthVersionLast="47" xr6:coauthVersionMax="47" xr10:uidLastSave="{28F13827-87C4-40F9-B19D-0CADE5AD2C6A}"/>
  <bookViews>
    <workbookView xWindow="28680" yWindow="-885" windowWidth="29040" windowHeight="17520" activeTab="1" xr2:uid="{F64501FD-0BF6-4DBA-AEC7-3A4CF3C00E45}"/>
  </bookViews>
  <sheets>
    <sheet name="Oct 24 to Oct 25" sheetId="2" r:id="rId1"/>
    <sheet name="within period" sheetId="3" r:id="rId2"/>
  </sheets>
  <definedNames>
    <definedName name="_xlnm._FilterDatabase" localSheetId="0" hidden="1">'Oct 24 to Oct 25'!$A$1:$W$187</definedName>
    <definedName name="_xlnm._FilterDatabase" localSheetId="1" hidden="1">'within period'!$A$1:$AA$25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20" i="2" l="1"/>
  <c r="S77" i="2"/>
  <c r="W77" i="2" s="1"/>
  <c r="S25" i="2"/>
  <c r="W3" i="2"/>
  <c r="W4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tc={518C2221-CBA0-4F47-A258-2C157041D1AF}</author>
  </authors>
  <commentList>
    <comment ref="S1" authorId="0" shapeId="0" xr:uid="{518C2221-CBA0-4F47-A258-2C157041D1AF}">
      <text>
        <t>[Threaded comment]
Your version of Excel allows you to read this threaded comment; however, any edits to it will get removed if the file is opened in a newer version of Excel. Learn more: https://go.microsoft.com/fwlink/?linkid=870924
Comment:
    Red = cell was blank; substituted with proposed end date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tc={B9A08835-E71F-4197-88CD-1B1C110D3F34}</author>
  </authors>
  <commentList>
    <comment ref="S1" authorId="0" shapeId="0" xr:uid="{B9A08835-E71F-4197-88CD-1B1C110D3F34}">
      <text>
        <t>[Threaded comment]
Your version of Excel allows you to read this threaded comment; however, any edits to it will get removed if the file is opened in a newer version of Excel. Learn more: https://go.microsoft.com/fwlink/?linkid=870924
Comment:
    Red = cell was blank; substituted with proposed end date</t>
      </text>
    </comment>
  </commentList>
</comments>
</file>

<file path=xl/sharedStrings.xml><?xml version="1.0" encoding="utf-8"?>
<sst xmlns="http://schemas.openxmlformats.org/spreadsheetml/2006/main" count="3262" uniqueCount="849">
  <si>
    <t>Works reference number</t>
  </si>
  <si>
    <t>Road/Street</t>
  </si>
  <si>
    <t>Area</t>
  </si>
  <si>
    <t>USRN</t>
  </si>
  <si>
    <t>Works location</t>
  </si>
  <si>
    <t>Works location description</t>
  </si>
  <si>
    <t>Promoter</t>
  </si>
  <si>
    <t>Proposed start date</t>
  </si>
  <si>
    <t>Proposed end date</t>
  </si>
  <si>
    <t>Total works duration</t>
  </si>
  <si>
    <t>Activity type</t>
  </si>
  <si>
    <t>Description of work</t>
  </si>
  <si>
    <t>Works category</t>
  </si>
  <si>
    <t>Traffic management type</t>
  </si>
  <si>
    <t>Footway closure</t>
  </si>
  <si>
    <t>Work status</t>
  </si>
  <si>
    <t>Permit reference number</t>
  </si>
  <si>
    <t>Actual start date</t>
  </si>
  <si>
    <t>Actual end date</t>
  </si>
  <si>
    <t>Footpath closure</t>
  </si>
  <si>
    <t>Working day duration</t>
  </si>
  <si>
    <t>LAWRENCE HILL</t>
  </si>
  <si>
    <t>BRISTOL CITY COUNCIL</t>
  </si>
  <si>
    <t>Footway, Carriageway</t>
  </si>
  <si>
    <t>BRISTOL WATERWORKS COMPANY</t>
  </si>
  <si>
    <t>3 Working days. 5 Calendar days</t>
  </si>
  <si>
    <t>Utility repair and maintenance works</t>
  </si>
  <si>
    <t>Minor</t>
  </si>
  <si>
    <t>Some carriageway incursion</t>
  </si>
  <si>
    <t>No</t>
  </si>
  <si>
    <t>Yes, an alternative route will be provided</t>
  </si>
  <si>
    <t>Works completed</t>
  </si>
  <si>
    <t>Footway</t>
  </si>
  <si>
    <t>1 Working days. 1 Calendar days</t>
  </si>
  <si>
    <t>Highway repair and maintenance works</t>
  </si>
  <si>
    <t>WESSEX WATER</t>
  </si>
  <si>
    <t>Immediate - urgent</t>
  </si>
  <si>
    <t>QF01179539019</t>
  </si>
  <si>
    <t>LAWRENCE HILL ROUNDABOUT</t>
  </si>
  <si>
    <t>EASTON</t>
  </si>
  <si>
    <t>Approximately from the exit of Clarence Road to Easton Way on Lawrence Hill Roundabout</t>
  </si>
  <si>
    <t>2 Working days. 2 Calendar days</t>
  </si>
  <si>
    <t>Traffic lamp (aspect) change on 6 m pole</t>
  </si>
  <si>
    <t>Lane closure</t>
  </si>
  <si>
    <t>QF01179539019-01</t>
  </si>
  <si>
    <t>NK110ANSL240029</t>
  </si>
  <si>
    <t>outside 141 LAWRENCE HILL BRISTOL BS5 0BT</t>
  </si>
  <si>
    <t>VIRGIN MEDIA</t>
  </si>
  <si>
    <t>Utility asset works</t>
  </si>
  <si>
    <t>INSTALL TEE IN FOOTWAY (NEW CUSTOMER CONNECTION)</t>
  </si>
  <si>
    <t>No carriageway incursion</t>
  </si>
  <si>
    <t>Works in progress</t>
  </si>
  <si>
    <t>NK110ANSL240029-01</t>
  </si>
  <si>
    <t>National Grid Electricity Distribution (South West)</t>
  </si>
  <si>
    <t>4 Working days. 4 Calendar days</t>
  </si>
  <si>
    <t>New service connection</t>
  </si>
  <si>
    <t>Standard</t>
  </si>
  <si>
    <t>LN0782508310A</t>
  </si>
  <si>
    <t>CHURCH ROAD</t>
  </si>
  <si>
    <t>At junction of Church Road and Cobden Street</t>
  </si>
  <si>
    <t>1 joint hole in modular footway for new supply</t>
  </si>
  <si>
    <t>Yes, a pedestrian walkway will be provided</t>
  </si>
  <si>
    <t>LN0782508310A-01</t>
  </si>
  <si>
    <t>CLEAR BLOCKED TEE IN FOOTWAY (NEW CUSTOMER CONNECTION)</t>
  </si>
  <si>
    <t>Carriageway</t>
  </si>
  <si>
    <t>BT</t>
  </si>
  <si>
    <t>CAT2 Pothole repairs</t>
  </si>
  <si>
    <t>Road closure</t>
  </si>
  <si>
    <t>LN0772502358</t>
  </si>
  <si>
    <t>Outside 188</t>
  </si>
  <si>
    <t>1 joint hole in tarmac footway for new supply</t>
  </si>
  <si>
    <t>LN0772502358-01</t>
  </si>
  <si>
    <t>AY0093042997</t>
  </si>
  <si>
    <t>from O/S 208 to 188</t>
  </si>
  <si>
    <t>SECTION 81</t>
  </si>
  <si>
    <t>AY0093042997-01</t>
  </si>
  <si>
    <t>5 Working days. 7 Calendar days</t>
  </si>
  <si>
    <t>Give and take</t>
  </si>
  <si>
    <t>0 Working days. 1 Calendar days</t>
  </si>
  <si>
    <t>QF00804194549</t>
  </si>
  <si>
    <t>o/s 182-186</t>
  </si>
  <si>
    <t>replace damaged chamber cover</t>
  </si>
  <si>
    <t>QF00804194549-01</t>
  </si>
  <si>
    <t>LN0782494342A</t>
  </si>
  <si>
    <t>ADJ TO NUMBER 8</t>
  </si>
  <si>
    <t>LN0782494342A-01</t>
  </si>
  <si>
    <t>QF00642994991</t>
  </si>
  <si>
    <t>Between junction with Sarah Street to junction with Roundabout.</t>
  </si>
  <si>
    <t>Works for road purposes</t>
  </si>
  <si>
    <t>Drainage survey for up-coming highway improvement scheme.</t>
  </si>
  <si>
    <t>QF00642994991-01</t>
  </si>
  <si>
    <t>QF00668247510</t>
  </si>
  <si>
    <t>Inbound, from access into subway to o/s no. 1.</t>
  </si>
  <si>
    <t>5 Working days. 6 Calendar days</t>
  </si>
  <si>
    <t>QF00668247510-01</t>
  </si>
  <si>
    <t>ZH00113903166</t>
  </si>
  <si>
    <t>1102-1081 - From Jcn Sarah Street to approach of Lawrence Hill Roundabout</t>
  </si>
  <si>
    <t>NWP STREET LTD (formerly New World Payphones Ltd)</t>
  </si>
  <si>
    <t>Highway improvement works</t>
  </si>
  <si>
    <t>Bus Shelter Deconversion - Ad to Non-Ad</t>
  </si>
  <si>
    <t>ZH00113903166-03</t>
  </si>
  <si>
    <t>BC008FAA6088MCR0AR5A</t>
  </si>
  <si>
    <t>Working from south of Lawrence hill roundabout to Clarence Road</t>
  </si>
  <si>
    <t>9 Working days. 11 Calendar days</t>
  </si>
  <si>
    <t>Access to Openreach underground equipment. Night working</t>
  </si>
  <si>
    <t>BC008FAA6088MCR0AR5A-01</t>
  </si>
  <si>
    <t>QF01105032884</t>
  </si>
  <si>
    <t>Approximately from Jane Street to Heber Street on Church Road</t>
  </si>
  <si>
    <t>Retrofit - Traffic signal head replacement</t>
  </si>
  <si>
    <t>Multi-way signals</t>
  </si>
  <si>
    <t>QF01105032884-01</t>
  </si>
  <si>
    <t>Pothole repair and surfacing</t>
  </si>
  <si>
    <t>QF01148254659</t>
  </si>
  <si>
    <t>Approximately from 180 to 206 Lawrence Hill</t>
  </si>
  <si>
    <t>QF01148254659-02</t>
  </si>
  <si>
    <t>QF00879083665</t>
  </si>
  <si>
    <t>from opp j/o Easton Road, continuing north for approx. 130mtrs.</t>
  </si>
  <si>
    <t>TM to assist with column replacement</t>
  </si>
  <si>
    <t>QF00879083665-01</t>
  </si>
  <si>
    <t>Verge</t>
  </si>
  <si>
    <t>2 Working days. 4 Calendar days</t>
  </si>
  <si>
    <t>Optional permit (no fee) e.g. for traffic management etc</t>
  </si>
  <si>
    <t>Remedial works</t>
  </si>
  <si>
    <t>Netomnia Limited</t>
  </si>
  <si>
    <t>NETWORK RAIL</t>
  </si>
  <si>
    <t>Works for Rail Purposes</t>
  </si>
  <si>
    <t>Permanent reinstatement</t>
  </si>
  <si>
    <t>3 Working days. 4 Calendar days</t>
  </si>
  <si>
    <t>4 Working days. 6 Calendar days</t>
  </si>
  <si>
    <t>NK110ANSL235126</t>
  </si>
  <si>
    <t>REDFIELD</t>
  </si>
  <si>
    <t>Outside 156 and 160 CHURCH ROAD REDFIELD BRISTOL BS5 9HX</t>
  </si>
  <si>
    <t>NK110ANSL235126-04</t>
  </si>
  <si>
    <t>BC336MH-WG0WP13F</t>
  </si>
  <si>
    <t>186 Church road to 156 Church road</t>
  </si>
  <si>
    <t>Major</t>
  </si>
  <si>
    <t>Contra-flow</t>
  </si>
  <si>
    <t>BC336MH-WG0WP13F-01</t>
  </si>
  <si>
    <t>NK110ANSL243816</t>
  </si>
  <si>
    <t>outside 91 -101 CHURCH ROAD REDFIELD BRISTOL BS5 9JS</t>
  </si>
  <si>
    <t>TRIAL/WINDOW DIG IN FOOTWAY (NEW CUSTOMER CONNECTION)</t>
  </si>
  <si>
    <t>NK110ANSL243816-01</t>
  </si>
  <si>
    <t>AY0093065406</t>
  </si>
  <si>
    <t>Adjacent Dove Lane</t>
  </si>
  <si>
    <t>Repair leaking service pipe - Losing 300 LPH.</t>
  </si>
  <si>
    <t>AY0093065406-01</t>
  </si>
  <si>
    <t>BC336-MH-WG6MRH6J</t>
  </si>
  <si>
    <t>182 CHURCH ROAD REDFIELD BRISTOL BS5 9HX</t>
  </si>
  <si>
    <t>Trail Excavation to ascertain if new Shaft can be installed for Complex Manhole</t>
  </si>
  <si>
    <t>BC336-MH-WG6MRH6J-01</t>
  </si>
  <si>
    <t>XY212004000191205</t>
  </si>
  <si>
    <t>BUS LANE CLOSED FROM O/S 239 TO O/S 211</t>
  </si>
  <si>
    <t>WALES AND WEST UTILITIES LTD</t>
  </si>
  <si>
    <t>LAYING NEW SERVICE 5M PUBLIC</t>
  </si>
  <si>
    <t>XY212004000191205-01</t>
  </si>
  <si>
    <t>D201754386242</t>
  </si>
  <si>
    <t>S/O 157</t>
  </si>
  <si>
    <t>Clear footway blockage</t>
  </si>
  <si>
    <t>D201754386242-01</t>
  </si>
  <si>
    <t>XY212004000192167_01</t>
  </si>
  <si>
    <t>CONTRA FLOW SYSTEM IN USE FROM O/S 217 TO O/S 201</t>
  </si>
  <si>
    <t>3 Working days. 3 Calendar days</t>
  </si>
  <si>
    <t>LAYING NEW SERVICE 6M PUBLIC</t>
  </si>
  <si>
    <t>XY212004000192167_01-02</t>
  </si>
  <si>
    <t>QF01103948985</t>
  </si>
  <si>
    <t>Approximately from 209 to 233 Church Road</t>
  </si>
  <si>
    <t>Retrofit - Traffic signals pole and equipment replacement</t>
  </si>
  <si>
    <t>QF01103948985-01</t>
  </si>
  <si>
    <t>QF01135216728</t>
  </si>
  <si>
    <t>Approx between Lyppiatt Road and Roseberry Park</t>
  </si>
  <si>
    <t>RTC Traffic signals pole and equipment replacement on mast arm</t>
  </si>
  <si>
    <t>Two-way signals</t>
  </si>
  <si>
    <t>QF01135216728-01</t>
  </si>
  <si>
    <t>QF01172418069</t>
  </si>
  <si>
    <t>Approx between 169 and 181 Church Road</t>
  </si>
  <si>
    <t>QF01172418069-01</t>
  </si>
  <si>
    <t>QF01108025756</t>
  </si>
  <si>
    <t>Approximately between 163 and 189 Church Road</t>
  </si>
  <si>
    <t>Traffic signals detection repair in the road</t>
  </si>
  <si>
    <t>QF01108025756-01</t>
  </si>
  <si>
    <t>XY212008000186641</t>
  </si>
  <si>
    <t>O/S 263 CHURCH ROAD</t>
  </si>
  <si>
    <t>ISOLATING SERVICE 1M PUBLIC</t>
  </si>
  <si>
    <t>XY212008000186641-05</t>
  </si>
  <si>
    <t>0 Working days. 2 Calendar days</t>
  </si>
  <si>
    <t>RTC Traffic signals pole and equipment replacement</t>
  </si>
  <si>
    <t>Disconnection or alteration of supply</t>
  </si>
  <si>
    <t>QF01174234932</t>
  </si>
  <si>
    <t>ST GEORGE</t>
  </si>
  <si>
    <t>Footway, Carriageway, Verge</t>
  </si>
  <si>
    <t>Approximately from 338 to 350 Church Road</t>
  </si>
  <si>
    <t>QF01174234932-01</t>
  </si>
  <si>
    <t>QF01191560487</t>
  </si>
  <si>
    <t>Approximately 10 m from 361 Church Road opposite to 294 Church Road</t>
  </si>
  <si>
    <t>QF01191560487-01</t>
  </si>
  <si>
    <t>LN0782512994</t>
  </si>
  <si>
    <t>CLOUDS HILL ROAD</t>
  </si>
  <si>
    <t>outside 96</t>
  </si>
  <si>
    <t>2 joint holes in tarmac footway for new supply, disconnection of supply</t>
  </si>
  <si>
    <t>Works planned</t>
  </si>
  <si>
    <t>LN0782512994-01</t>
  </si>
  <si>
    <t>AY0093091073</t>
  </si>
  <si>
    <t>From 47 to 55</t>
  </si>
  <si>
    <t>5 Working days. 5 Calendar days</t>
  </si>
  <si>
    <t>x3 New water connections with cut off in the same trench</t>
  </si>
  <si>
    <t>AY0093091073-01</t>
  </si>
  <si>
    <t>AY0093041351</t>
  </si>
  <si>
    <t>From 72 - 86</t>
  </si>
  <si>
    <t>Repair leaking stoptap - Losing 120lph</t>
  </si>
  <si>
    <t>AY0093041351-02</t>
  </si>
  <si>
    <t>XY212004000193637</t>
  </si>
  <si>
    <t>LIGHTS IN USE FROM O/S 44 TO O/S 43</t>
  </si>
  <si>
    <t>LAYING NEW SERVICE 7M PUBLIC</t>
  </si>
  <si>
    <t>XY212004000193637-03</t>
  </si>
  <si>
    <t>AY0093044470</t>
  </si>
  <si>
    <t>Outside no.64</t>
  </si>
  <si>
    <t>REPLACE LEAKING STOP TAP</t>
  </si>
  <si>
    <t>AY0093044470-01</t>
  </si>
  <si>
    <t>AY0093044498</t>
  </si>
  <si>
    <t>O/S 47</t>
  </si>
  <si>
    <t>REPLACE LEAKING STOP TAP X2</t>
  </si>
  <si>
    <t>AY0093044498-01</t>
  </si>
  <si>
    <t>LN0142499030</t>
  </si>
  <si>
    <t>Outside 155</t>
  </si>
  <si>
    <t>5 Working days. 9 Calendar days</t>
  </si>
  <si>
    <t>Urgent excavation in highway to locate and repair HV cable fault.</t>
  </si>
  <si>
    <t>LN0142499030-01</t>
  </si>
  <si>
    <t>AY0093041350</t>
  </si>
  <si>
    <t>From outside 117 to outside 137</t>
  </si>
  <si>
    <t>replace leaking stop tap 500lph</t>
  </si>
  <si>
    <t>AY0093041350-01</t>
  </si>
  <si>
    <t>LN0142497725</t>
  </si>
  <si>
    <t>OUTSIDE 97</t>
  </si>
  <si>
    <t>Urgent excavation in highway to locate and repair LV cable fault.</t>
  </si>
  <si>
    <t>LN0142497725-01</t>
  </si>
  <si>
    <t>QF00596411734</t>
  </si>
  <si>
    <t>From number 383 to outside Summerhill Infant School</t>
  </si>
  <si>
    <t>QF00596411734-01</t>
  </si>
  <si>
    <t>LN0782493272</t>
  </si>
  <si>
    <t>o/s 51</t>
  </si>
  <si>
    <t>1 joint hole in tarmac footway for supply alteration</t>
  </si>
  <si>
    <t>LN0782493272-01</t>
  </si>
  <si>
    <t>QF01160866996</t>
  </si>
  <si>
    <t>Approximately from the corner of Church Road and Clouds Hill Road to the corner of Clouds Hill Avenue</t>
  </si>
  <si>
    <t>QF01160866996-01</t>
  </si>
  <si>
    <t>AY0033018835</t>
  </si>
  <si>
    <t>O/S 116</t>
  </si>
  <si>
    <t>Install new meter</t>
  </si>
  <si>
    <t>AY0033018835-01</t>
  </si>
  <si>
    <t>Pothole repairs</t>
  </si>
  <si>
    <t>6 Working days. 8 Calendar days</t>
  </si>
  <si>
    <t>PG10763529370001</t>
  </si>
  <si>
    <t>BELL HILL ROAD</t>
  </si>
  <si>
    <t>22 Bell Hill-Junct Whiteway Road &amp; Clouds Hill Road</t>
  </si>
  <si>
    <t>Section 81/Defect</t>
  </si>
  <si>
    <t>AY0093090443</t>
  </si>
  <si>
    <t>From outside 157 Clouds Hill Road to outside 14 Bell Hill Road.</t>
  </si>
  <si>
    <t>Repair leaking stop tap - 100LPH</t>
  </si>
  <si>
    <t>AY0093090443-01</t>
  </si>
  <si>
    <t>BC008OGEAA0483230</t>
  </si>
  <si>
    <t>3 Bell Hill Road Bristol BS5 7LT</t>
  </si>
  <si>
    <t>to provide a safe working area for engineers to access telegraph poles in order to restore fibre overhead cabling and restore customer service. 4 way lights + Footway closure , switch off . 1 working day 09:30 - 15:30 ** No Excavation **</t>
  </si>
  <si>
    <t>BC008OGEAA0483230-01</t>
  </si>
  <si>
    <t>NK110ANSL203740</t>
  </si>
  <si>
    <t>OUTSIDE  162 BELL HILL ROAD BRISTOL BS5 7NF</t>
  </si>
  <si>
    <t>Install Chamber and ducting for Doctors surgery</t>
  </si>
  <si>
    <t>NK110ANSL203740-09</t>
  </si>
  <si>
    <t>OUTSIDE  162 bell hill road</t>
  </si>
  <si>
    <t>new chamber &amp; 2m of duct for Doctors</t>
  </si>
  <si>
    <t>NK110ANSL203740-06</t>
  </si>
  <si>
    <t>D201786985407</t>
  </si>
  <si>
    <t>o/s 129 - o/s 149 &amp; o/s 140 - o/s 162</t>
  </si>
  <si>
    <t>1 Working days. 2 Calendar days</t>
  </si>
  <si>
    <t>Clear blockage in footway and open cw chamber</t>
  </si>
  <si>
    <t>D201786985407-03</t>
  </si>
  <si>
    <t>7 Working days. 10 Calendar days</t>
  </si>
  <si>
    <t>TRACE AND REPAIR GAS ESCAPE AND PERMANENTLY REINSTATE WHERE POSSIBLE.</t>
  </si>
  <si>
    <t>Immediate - emergency</t>
  </si>
  <si>
    <t>AY0093022573-04</t>
  </si>
  <si>
    <t>SUMMERHILL ROAD</t>
  </si>
  <si>
    <t>Outside Number 109, to Outside Number 160</t>
  </si>
  <si>
    <t>Anti skid only</t>
  </si>
  <si>
    <t>AY0093022573-04-03</t>
  </si>
  <si>
    <t>LN0782512623</t>
  </si>
  <si>
    <t>Outside 86</t>
  </si>
  <si>
    <t>1 joint hole in tarmac footway for disconnection of supply</t>
  </si>
  <si>
    <t>LN0782512623-01</t>
  </si>
  <si>
    <t>LN0782501297</t>
  </si>
  <si>
    <t>OUTSIDE 86</t>
  </si>
  <si>
    <t>1 joint hole in tarmac footway and 7m trenching in tarmac footway for new supply, disconnection of supply.</t>
  </si>
  <si>
    <t>LN0782501297-01</t>
  </si>
  <si>
    <t>D201716639995</t>
  </si>
  <si>
    <t>s/o 1 Air Balloon Road</t>
  </si>
  <si>
    <t>Clear blockage in carriageway</t>
  </si>
  <si>
    <t>Temporary obstruction 15 minute delay</t>
  </si>
  <si>
    <t>D201716639995-01</t>
  </si>
  <si>
    <t>PG10763205782001</t>
  </si>
  <si>
    <t>From O/S 11 to O/S 13</t>
  </si>
  <si>
    <t>Stop/go boards</t>
  </si>
  <si>
    <t>PG10763205782001-02</t>
  </si>
  <si>
    <t>D201726133990</t>
  </si>
  <si>
    <t>Outside 103 to outside 123</t>
  </si>
  <si>
    <t>Clear 4 x f/w blockages</t>
  </si>
  <si>
    <t>D201726133990-01</t>
  </si>
  <si>
    <t>new water supply</t>
  </si>
  <si>
    <t>AY0093022573-04-02</t>
  </si>
  <si>
    <t>ZH00132439778</t>
  </si>
  <si>
    <t>o/s Butler House &amp; Opp 62</t>
  </si>
  <si>
    <t>Remedial works to roof of Bus shelter</t>
  </si>
  <si>
    <t>ZH00132439778-03</t>
  </si>
  <si>
    <t>QF01105399474</t>
  </si>
  <si>
    <t>Approximately from the corner of Church Road and Summerhill Road to 5 Summerhill Road</t>
  </si>
  <si>
    <t>QF01105399474-01</t>
  </si>
  <si>
    <t>From o/s 31 to o/s 85</t>
  </si>
  <si>
    <t>Bus Shelter Deconversion Ad to Non-ad</t>
  </si>
  <si>
    <t>ZH00132439778-02</t>
  </si>
  <si>
    <t>PG101SAST008533_SR</t>
  </si>
  <si>
    <t>From O/S 120 to O/S 42</t>
  </si>
  <si>
    <t>CCTV sewer survey from existing manholes to check the condition of pipe.</t>
  </si>
  <si>
    <t>PG101SAST008533_SR-01</t>
  </si>
  <si>
    <t>BC008OGEA17846005CVSB</t>
  </si>
  <si>
    <t>AIR BALLOON ROAD</t>
  </si>
  <si>
    <t>Outside of No5 to No.36, Air Balloon Road, Bristol, BS5 8LS</t>
  </si>
  <si>
    <t>To provide a safe working area for engineers to access EXISTING footway box(s) to provide ducting for a customer. 2 way TL,TUSC (AB) Boards in use, Temporary Footway. 1 working day 0900-1700 ** Excavation in footway **</t>
  </si>
  <si>
    <t>BC008OGEA17846005CVSB-01</t>
  </si>
  <si>
    <t>D201724810794</t>
  </si>
  <si>
    <t>o/s Methodist Church</t>
  </si>
  <si>
    <t>Make Interim Reinstatement Perm</t>
  </si>
  <si>
    <t>D201724810794-02</t>
  </si>
  <si>
    <t>Clear blockage in footway</t>
  </si>
  <si>
    <t>D201724810794-01</t>
  </si>
  <si>
    <t>BC004WG3DR20B</t>
  </si>
  <si>
    <t>o/s 20h Air Balloon Road</t>
  </si>
  <si>
    <t>Maintenance dig to clear duct blockage in footway in existing telecoms ducting.</t>
  </si>
  <si>
    <t>BC004WG3DR20B-01</t>
  </si>
  <si>
    <t>QF00870723675</t>
  </si>
  <si>
    <t>o/s 90</t>
  </si>
  <si>
    <t>install supply cable</t>
  </si>
  <si>
    <t>QF00870723675-01</t>
  </si>
  <si>
    <t>AY0093023371</t>
  </si>
  <si>
    <t>Repair leaking inlet - Losing 100lph</t>
  </si>
  <si>
    <t>AY0093023371-01</t>
  </si>
  <si>
    <t>QF00492289444</t>
  </si>
  <si>
    <t>From no. 81 to Troopers Hill Road junction</t>
  </si>
  <si>
    <t>26 Working days. 36 Calendar days</t>
  </si>
  <si>
    <t>Installing new tactile crossing, resurfacing, replacing the permanent signals, refreshing road markings</t>
  </si>
  <si>
    <t>QF00492289444-02</t>
  </si>
  <si>
    <t>LN0142489425</t>
  </si>
  <si>
    <t>TROOPERS HILL ROAD</t>
  </si>
  <si>
    <t>outside 63</t>
  </si>
  <si>
    <t>8 Working days. 10 Calendar days</t>
  </si>
  <si>
    <t>LN0142489425-01</t>
  </si>
  <si>
    <t>21 Working days. 29 Calendar days</t>
  </si>
  <si>
    <t>QF00431895497</t>
  </si>
  <si>
    <t>CREWS HOLE ROAD</t>
  </si>
  <si>
    <t>From Strawberry Lane to Didac (Woodwise Academy)</t>
  </si>
  <si>
    <t>10 Working days. 12 Calendar days</t>
  </si>
  <si>
    <t>Building new traffic calming areas and laybys</t>
  </si>
  <si>
    <t>QF00431895497-02</t>
  </si>
  <si>
    <t>Yes, closure has been discussed with Highway Authority</t>
  </si>
  <si>
    <t>AY0092956163</t>
  </si>
  <si>
    <t>O/S Springwater Park Trading Estate</t>
  </si>
  <si>
    <t>Fire hydrant frame and cover</t>
  </si>
  <si>
    <t>AY0092956163-04</t>
  </si>
  <si>
    <t>QF00523169792</t>
  </si>
  <si>
    <t>From its junction with Blackswarth Road to its junction with Troopers Hill Road</t>
  </si>
  <si>
    <t>Wall Collapse - Spoil removal from carriageway</t>
  </si>
  <si>
    <t>QF00523169792-02</t>
  </si>
  <si>
    <t>BC008WG1VL10N</t>
  </si>
  <si>
    <t>CONHAM ROAD</t>
  </si>
  <si>
    <t>CONHAM RD BRISTOL BS4 4QA</t>
  </si>
  <si>
    <t>Urgent 2 way lights manned at all times off peak only. Overhead cable has been damaged and is dangerously low customers service affected</t>
  </si>
  <si>
    <t>BC008WG1VL10N-01</t>
  </si>
  <si>
    <t>RZ11772787559</t>
  </si>
  <si>
    <t>Approx. 50m west of Lime Road to Lower Conham Vale</t>
  </si>
  <si>
    <t>SOUTH GLOUCESTERSHIRE COUNCIL</t>
  </si>
  <si>
    <t>RZ11772787559-01</t>
  </si>
  <si>
    <t>BEAUFORT ROAD</t>
  </si>
  <si>
    <t>2 Working days. 3 Calendar days</t>
  </si>
  <si>
    <t>1 Working days. 3 Calendar days</t>
  </si>
  <si>
    <t>QF00424726462-01</t>
  </si>
  <si>
    <t>Installation of planters and bollards to restrict vehicle access</t>
  </si>
  <si>
    <t>From Blackswarth Road junction to Northcote Road junction</t>
  </si>
  <si>
    <t>QF00424726462</t>
  </si>
  <si>
    <t>AY0092981749-04</t>
  </si>
  <si>
    <t>Exchange fire hydrant</t>
  </si>
  <si>
    <t>o/s 93-95</t>
  </si>
  <si>
    <t>AY0092981749</t>
  </si>
  <si>
    <t>AY0093044508-01</t>
  </si>
  <si>
    <t>Separation of supply</t>
  </si>
  <si>
    <t>Outside 139</t>
  </si>
  <si>
    <t>AY0093044508</t>
  </si>
  <si>
    <t>QF00432002769-01</t>
  </si>
  <si>
    <t>Bollard installation</t>
  </si>
  <si>
    <t>Opposite 65 Beaufort Road</t>
  </si>
  <si>
    <t>QF00432002769</t>
  </si>
  <si>
    <t>QF00461982037-01</t>
  </si>
  <si>
    <t>Cycle hanger installation</t>
  </si>
  <si>
    <t>QF00461982037</t>
  </si>
  <si>
    <t>QF00466675028</t>
  </si>
  <si>
    <t>THE AVENUE</t>
  </si>
  <si>
    <t>From Jubilee Road junction to no. 35</t>
  </si>
  <si>
    <t>QF00466675028-01</t>
  </si>
  <si>
    <t>QF00572770707</t>
  </si>
  <si>
    <t>BLACKSWARTH ROAD</t>
  </si>
  <si>
    <t>From its junction with Church Road to its junction with Crews Hole Road</t>
  </si>
  <si>
    <t>Statutory Infrastructure Works</t>
  </si>
  <si>
    <t>Road Marking reinstatement following Surface Dressing</t>
  </si>
  <si>
    <t>QF00572770707-03</t>
  </si>
  <si>
    <t>Surface dressing (SD)</t>
  </si>
  <si>
    <t>QF00572770707-01</t>
  </si>
  <si>
    <t>QF01117624018</t>
  </si>
  <si>
    <t>Approximately from Derby Street to Lewin Street on Blackswarth Road</t>
  </si>
  <si>
    <t>Traffic signal detection repair in the road</t>
  </si>
  <si>
    <t>QF01117624018-01</t>
  </si>
  <si>
    <t>QF01205508576</t>
  </si>
  <si>
    <t>From Fireclay Road junction to Crews Hole Road junction</t>
  </si>
  <si>
    <t>QF01205508576-02</t>
  </si>
  <si>
    <t>AY0093053375</t>
  </si>
  <si>
    <t>From 76 To Junction with Grindell Road</t>
  </si>
  <si>
    <t>Burst Main - Losing 1500lph</t>
  </si>
  <si>
    <t>AY0093053375-04</t>
  </si>
  <si>
    <t>Entire length of Blackswarth Road</t>
  </si>
  <si>
    <t>QF01205508576-01</t>
  </si>
  <si>
    <t>XY212004000192156_01</t>
  </si>
  <si>
    <t>ADJ TO 1 LEWIN STREET</t>
  </si>
  <si>
    <t>LAY NEW SERVICE 1M PUBLIC</t>
  </si>
  <si>
    <t>XY212004000192156_01-01</t>
  </si>
  <si>
    <t>XY211001004817779</t>
  </si>
  <si>
    <t>O/S SATELLITE HOUSE 160</t>
  </si>
  <si>
    <t>XY211001004817779-01</t>
  </si>
  <si>
    <t>AY0092997843</t>
  </si>
  <si>
    <t>FROM 2 TO 15</t>
  </si>
  <si>
    <t>HYDRANT REPLACEMENT</t>
  </si>
  <si>
    <t>AY0092997843-02</t>
  </si>
  <si>
    <t>QF00594787079</t>
  </si>
  <si>
    <t>FIRECLAY ROAD</t>
  </si>
  <si>
    <t>From its junction with Blackswarth Road to its junction with Netham Road</t>
  </si>
  <si>
    <t>Lockdown/Lockchip (LD/LC)</t>
  </si>
  <si>
    <t>QF00594787079-01</t>
  </si>
  <si>
    <t>QF00504040802</t>
  </si>
  <si>
    <t>QF00504040802-01</t>
  </si>
  <si>
    <t>QF01251525343</t>
  </si>
  <si>
    <t>Entire length of Fireclay Road</t>
  </si>
  <si>
    <t>QF01251525343-01</t>
  </si>
  <si>
    <t>XY212001004969738</t>
  </si>
  <si>
    <t>PILEMARSH</t>
  </si>
  <si>
    <t>O/S 56</t>
  </si>
  <si>
    <t>XY212001004969738-01</t>
  </si>
  <si>
    <t>QF00405529895</t>
  </si>
  <si>
    <t>From Avonvale Road junction to Netham Road junction</t>
  </si>
  <si>
    <t>Installation of bus gate to restrict vehicle access</t>
  </si>
  <si>
    <t>QF00405529895-01</t>
  </si>
  <si>
    <t>XY212004000193881</t>
  </si>
  <si>
    <t>VICTORIA AVENUE</t>
  </si>
  <si>
    <t>O/S 152</t>
  </si>
  <si>
    <t>LAY NEW GAS SERVICE 4M PUBLIC</t>
  </si>
  <si>
    <t>XY212004000193881-03</t>
  </si>
  <si>
    <t>QF00805222575</t>
  </si>
  <si>
    <t>s/o 60 Leonard Road</t>
  </si>
  <si>
    <t>Replace column</t>
  </si>
  <si>
    <t>QF00805222575-02</t>
  </si>
  <si>
    <t>AY0033074472</t>
  </si>
  <si>
    <t>O/S 20</t>
  </si>
  <si>
    <t>Install stop tap and meter</t>
  </si>
  <si>
    <t>AY0033074472-01</t>
  </si>
  <si>
    <t>AY0093039485</t>
  </si>
  <si>
    <t>Outside 41</t>
  </si>
  <si>
    <t>Repair leaking stop tap - 275lph</t>
  </si>
  <si>
    <t>AY0093039485-05</t>
  </si>
  <si>
    <t>BC008FAA6088MCR0AR1</t>
  </si>
  <si>
    <t>Working from No. 2 to corner of Byron Street</t>
  </si>
  <si>
    <t>Access to Openreach Underground Equipment. Night working</t>
  </si>
  <si>
    <t>BC008FAA6088MCR0AR1-02</t>
  </si>
  <si>
    <t>XY212004000192532</t>
  </si>
  <si>
    <t>O/S 130</t>
  </si>
  <si>
    <t>LAYING NEW SERVICE 4M PUBLIC</t>
  </si>
  <si>
    <t>XY212004000192532-01</t>
  </si>
  <si>
    <t>AY0093039890</t>
  </si>
  <si>
    <t>Outside Rose Cottage</t>
  </si>
  <si>
    <t>AY0093039890-01</t>
  </si>
  <si>
    <t>QF00420604020</t>
  </si>
  <si>
    <t>From Baden Road jct to Avonvale Road jct</t>
  </si>
  <si>
    <t>QF00420604020-01</t>
  </si>
  <si>
    <t>AY0093025531</t>
  </si>
  <si>
    <t>O/S 128</t>
  </si>
  <si>
    <t>Lead pipe replacement &amp; cut off</t>
  </si>
  <si>
    <t>AY0093025531-01</t>
  </si>
  <si>
    <t>BC008FAA6088MCR0AR2</t>
  </si>
  <si>
    <t>MORLEY STREET</t>
  </si>
  <si>
    <t>Working from corner of Cobden Street to corner of Ducie Road</t>
  </si>
  <si>
    <t>BC008FAA6088MCR0AR2-02</t>
  </si>
  <si>
    <t>D201739891167</t>
  </si>
  <si>
    <t>ST WERBURGHS</t>
  </si>
  <si>
    <t>Outside of 11 - 17</t>
  </si>
  <si>
    <t>Overlay required</t>
  </si>
  <si>
    <t>D201739891167-01</t>
  </si>
  <si>
    <t>BC004WFSVP10B</t>
  </si>
  <si>
    <t>O/S ROWAN COURT, MORLEY STREET , BARTON HILL , BRISTOL BS5 9LY</t>
  </si>
  <si>
    <t>Maintenance dig required to expose a buried joint and provide service maybe new cable or duct to property. Also try to attempt to install a BT/Openreach chamber with frame and cover on joint.</t>
  </si>
  <si>
    <t>BC004WFSVP10B-01</t>
  </si>
  <si>
    <t>BARTON HILL ROAD</t>
  </si>
  <si>
    <t>ST PHILIPS</t>
  </si>
  <si>
    <t>BC412SWONSAWG1NG38Y</t>
  </si>
  <si>
    <t>O/S 65</t>
  </si>
  <si>
    <t>Excavate to lay approx. 8mtrs of duct.</t>
  </si>
  <si>
    <t>BC412SWONSAWG1NG38Y-01</t>
  </si>
  <si>
    <t>QF00892674746</t>
  </si>
  <si>
    <t>From j/o Barrow Road to Opp Gullybrook Lane</t>
  </si>
  <si>
    <t>Repair cable fault</t>
  </si>
  <si>
    <t>QF00892674746-01</t>
  </si>
  <si>
    <t>BC008FAA6088MCR0AR3</t>
  </si>
  <si>
    <t>Corner of Ducie Road to corner of Barrow Road</t>
  </si>
  <si>
    <t>BC008FAA6088MCR0AR3-02</t>
  </si>
  <si>
    <t>NK110ANSL221047</t>
  </si>
  <si>
    <t>outside FLAT 7 65 BARTON HILL ROAD BRISTOL BS5 0AP</t>
  </si>
  <si>
    <t>NK110ANSL221047-01</t>
  </si>
  <si>
    <t>QF00565350540</t>
  </si>
  <si>
    <t>From number 70 to its junction with Gullybrook Lane</t>
  </si>
  <si>
    <t>CAT2 Pothole Repairs</t>
  </si>
  <si>
    <t>QF00565350540-01</t>
  </si>
  <si>
    <t>NK110ANSL206614</t>
  </si>
  <si>
    <t>Outside 65 BARTON HILL ROAD BRISTOL BS5 0AP</t>
  </si>
  <si>
    <t>NK110ANSL206614-01</t>
  </si>
  <si>
    <t>NK110ANSL236856</t>
  </si>
  <si>
    <t>AVONVALE ROAD</t>
  </si>
  <si>
    <t>OUTSIDE 138a avonvale road</t>
  </si>
  <si>
    <t>CLEAR BLOCKAGES</t>
  </si>
  <si>
    <t>NK110ANSL236856-01</t>
  </si>
  <si>
    <t>QF00519130105</t>
  </si>
  <si>
    <t>From its junction with Oxford Street to its junction Baden Road</t>
  </si>
  <si>
    <t>QF00519130105-01</t>
  </si>
  <si>
    <t>AY0093031906</t>
  </si>
  <si>
    <t>o/s 183</t>
  </si>
  <si>
    <t>Repair leaking stoptap - Losing 20lph</t>
  </si>
  <si>
    <t>AY0093031906-05</t>
  </si>
  <si>
    <t>XY213001004857656</t>
  </si>
  <si>
    <t>OPP 104</t>
  </si>
  <si>
    <t>XY213001004857656-01</t>
  </si>
  <si>
    <t>QF00470162601</t>
  </si>
  <si>
    <t>From Marsh Lane jct to Beam Street jct</t>
  </si>
  <si>
    <t>Installation of planters and bus gate to restrict vehicle access</t>
  </si>
  <si>
    <t>QF00470162601-02</t>
  </si>
  <si>
    <t>QF01144149638</t>
  </si>
  <si>
    <t>Approximately 15m from Church Road towards south on Avonvale Road</t>
  </si>
  <si>
    <t>QF01144149638-01</t>
  </si>
  <si>
    <t>LN0142481634A</t>
  </si>
  <si>
    <t>To the side of 185</t>
  </si>
  <si>
    <t>LN0142481634A-01</t>
  </si>
  <si>
    <t>LN0142481632</t>
  </si>
  <si>
    <t>Outside 191</t>
  </si>
  <si>
    <t>LN0142481632-01</t>
  </si>
  <si>
    <t>LN0142481010</t>
  </si>
  <si>
    <t>Outside 193 Avonvale Rd</t>
  </si>
  <si>
    <t>LN0142481010-01</t>
  </si>
  <si>
    <t>QF00470162601-01</t>
  </si>
  <si>
    <t>NK110ANSL198676</t>
  </si>
  <si>
    <t>O/S 186 Avonvale Road to O/S Ashmead House &amp; from 201 avonvale rd to 215 avonvale rd</t>
  </si>
  <si>
    <t>Extend duct 8m in F/W and clear Clear blockages</t>
  </si>
  <si>
    <t>NK110ANSL198676-03</t>
  </si>
  <si>
    <t>LN0142481634B</t>
  </si>
  <si>
    <t>MARSH LANE</t>
  </si>
  <si>
    <t>To the side 185 Avondale</t>
  </si>
  <si>
    <t>LN0142481634B-01</t>
  </si>
  <si>
    <t>QF00444222385</t>
  </si>
  <si>
    <t>From Avonvale Road jct to Glendare Street jct</t>
  </si>
  <si>
    <t>Installation of planters and bus gate to restrict vehicle access. Applying thermoplastic ground markings</t>
  </si>
  <si>
    <t>QF00444222385-01</t>
  </si>
  <si>
    <t>BC01001179558499</t>
  </si>
  <si>
    <t>25m south from Granville St Junction</t>
  </si>
  <si>
    <t>Remove BT kiosk</t>
  </si>
  <si>
    <t>BC01001179558499-05</t>
  </si>
  <si>
    <t>QF01121357507</t>
  </si>
  <si>
    <t>FEEDER ROAD</t>
  </si>
  <si>
    <t>Approximately 50 m from Cole Road towards west on Feeder Road</t>
  </si>
  <si>
    <t>Retrofit and controller swap</t>
  </si>
  <si>
    <t>QF01121357507-02</t>
  </si>
  <si>
    <t>NK110ANSL119820</t>
  </si>
  <si>
    <t>OUTSIDE  82, FEEDER ROAD</t>
  </si>
  <si>
    <t>REMEDIAL WORKS</t>
  </si>
  <si>
    <t>NK110ANSL119820-08</t>
  </si>
  <si>
    <t>QF050CM1</t>
  </si>
  <si>
    <t>Feeder Road at entrance into new UOB site</t>
  </si>
  <si>
    <t>Extension of BCC  BNET ducting to link with UOB ducting</t>
  </si>
  <si>
    <t>QF050CM1-01</t>
  </si>
  <si>
    <t>XY212001004392708</t>
  </si>
  <si>
    <t>SOUTHERN FOOTWAY, AT THE J/O NEW BRISLINGTON BRIDGE</t>
  </si>
  <si>
    <t>REPAIRS TO DEFECTIVE REINSTATEMENT (WWU REF:D21107)</t>
  </si>
  <si>
    <t>XY212001004392708-02</t>
  </si>
  <si>
    <t>AY0093074011</t>
  </si>
  <si>
    <t>o/s Unit F</t>
  </si>
  <si>
    <t>Dangerous cover repair</t>
  </si>
  <si>
    <t>AY0093074011-01</t>
  </si>
  <si>
    <t>LN0142500811</t>
  </si>
  <si>
    <t>Outside Unite Students</t>
  </si>
  <si>
    <t>LN0142500811-01</t>
  </si>
  <si>
    <t>LN0782498572</t>
  </si>
  <si>
    <t>Outside site entrance near junction with Cattle Market Road</t>
  </si>
  <si>
    <t>1 joint hole and 2m trenching in tarmac footway and 15m trenching in tarmac road for new supply</t>
  </si>
  <si>
    <t>LN0782498572-01</t>
  </si>
  <si>
    <t>XY212001004880517</t>
  </si>
  <si>
    <t>O/S SIR ROBERT MCALPINE LTD, SITE OFFICE CATTLE</t>
  </si>
  <si>
    <t>7 Working days. 9 Calendar days</t>
  </si>
  <si>
    <t>XY212001004880517-01</t>
  </si>
  <si>
    <t>LN0782483909</t>
  </si>
  <si>
    <t>Outside Electricity Substation, 46m west from junction of ALBERT ROAD</t>
  </si>
  <si>
    <t>8 Working days. 12 Calendar days</t>
  </si>
  <si>
    <t>1 joint hole in tarmac footway for substation works.</t>
  </si>
  <si>
    <t>LN0782483909-02</t>
  </si>
  <si>
    <t>LN0782483170</t>
  </si>
  <si>
    <t>Approx 55M from Cattle Market Tavern</t>
  </si>
  <si>
    <t>1 joint hole in tarmac footway and 8m trenching in tarmac footway for new substation.</t>
  </si>
  <si>
    <t>LN0782483170-01</t>
  </si>
  <si>
    <t>NX513SW-QFS8187508170</t>
  </si>
  <si>
    <t>O/s 84-87 To Entrance To Kenneth Steele House</t>
  </si>
  <si>
    <t>VODAFONE GROUP</t>
  </si>
  <si>
    <t>S81 Defect - QFS8187508170 - Repair carriageway chamber due to trip hazard</t>
  </si>
  <si>
    <t>NX513SW-QFS8187508170-03</t>
  </si>
  <si>
    <t>PG10762338635001</t>
  </si>
  <si>
    <t>72-78</t>
  </si>
  <si>
    <t>PG10762338635001-06</t>
  </si>
  <si>
    <t>LN0122476936C</t>
  </si>
  <si>
    <t>Opposite 80</t>
  </si>
  <si>
    <t>52 Working days. 75 Calendar days</t>
  </si>
  <si>
    <t>1 joint hole in tarmac footway and tarmac road for cable diversion and cable overlay</t>
  </si>
  <si>
    <t>LN0122476936C-02</t>
  </si>
  <si>
    <t>BC112-BWDOSAFBR28436</t>
  </si>
  <si>
    <t>JNCT ALBERT ROAD TO O/S 13</t>
  </si>
  <si>
    <t>Excavate to lay duct and build / replace joint box/es</t>
  </si>
  <si>
    <t>BC112-BWDOSAFBR28436-01</t>
  </si>
  <si>
    <t>D201755939903</t>
  </si>
  <si>
    <t>Outside Mooring Posts</t>
  </si>
  <si>
    <t>TM/SIGNAGE ONLY</t>
  </si>
  <si>
    <t>D201755939903-01</t>
  </si>
  <si>
    <t>KL238MLN111748070125DB</t>
  </si>
  <si>
    <t>Either side of the railway bridge for a distance of approx 70m from the j/w Cole Road  to the advertising board</t>
  </si>
  <si>
    <t>Detailed Examination of railway bridge - 21:00 - 05:00</t>
  </si>
  <si>
    <t>KL238MLN111748070125DB-01</t>
  </si>
  <si>
    <t>BC004WFMN9H2R02</t>
  </si>
  <si>
    <t>o/s 31B FEEDER ROAD</t>
  </si>
  <si>
    <t>Maintenance excavation on the F/W to install new BT/Openreach duct.</t>
  </si>
  <si>
    <t>BC004WFMN9H2R02-01</t>
  </si>
  <si>
    <t>XY211003001778693</t>
  </si>
  <si>
    <t>Footway, Carriageway, Footpath</t>
  </si>
  <si>
    <t>O/S UNIT 18-20 - JUNC CATTLE MARKET ROAD</t>
  </si>
  <si>
    <t>334 Working days. 481 Calendar days</t>
  </si>
  <si>
    <t>REPLACE 413.77M OF OLD METALLIC GAS MAINS WITH 413.77M OF NEW PLASTIC MAINS AND RENEW/TRANSFER APPROX. 3 SERVICE PIPES TO ADJACENT PREMISES.</t>
  </si>
  <si>
    <t>XY211003001778693-02</t>
  </si>
  <si>
    <t>LN0142486027</t>
  </si>
  <si>
    <t>DAYS ROAD</t>
  </si>
  <si>
    <t>Carriageway, Footpath</t>
  </si>
  <si>
    <t>side of pub</t>
  </si>
  <si>
    <t>LN0142486027-01</t>
  </si>
  <si>
    <t>PG10763619814001</t>
  </si>
  <si>
    <t>BARROW ROAD</t>
  </si>
  <si>
    <t>Entrance to Barrow Court</t>
  </si>
  <si>
    <t>Repair/Replace Manhole Cover/Frame/Chamber - Repair Dangerous Cover</t>
  </si>
  <si>
    <t>PG10763619814001-01</t>
  </si>
  <si>
    <t>BC412-BWDOSA-A-WG5JLL7X</t>
  </si>
  <si>
    <t>opp 85 to opp 87</t>
  </si>
  <si>
    <t>works to lay approx 15m of duct</t>
  </si>
  <si>
    <t>BC412-BWDOSA-A-WG5JLL7X-01</t>
  </si>
  <si>
    <t>BC412-BWDOSA-WG5JLL7X</t>
  </si>
  <si>
    <t>opp 87 to opp jnct of robert street</t>
  </si>
  <si>
    <t>works to lay approx 50m of duct</t>
  </si>
  <si>
    <t>BC412-BWDOSA-WG5JLL7X-01</t>
  </si>
  <si>
    <t>BC008FAA6088MCR0AR4A</t>
  </si>
  <si>
    <t>Working from corner of Barton Hill Road to corner of Robert Street</t>
  </si>
  <si>
    <t>BC008FAA6088MCR0AR4A-01</t>
  </si>
  <si>
    <t>AY0092889394</t>
  </si>
  <si>
    <t>CHALKS ROAD</t>
  </si>
  <si>
    <t>from outside 40 to outside 30</t>
  </si>
  <si>
    <t>dangerous cover</t>
  </si>
  <si>
    <t>AY0092889394-02</t>
  </si>
  <si>
    <t>A2101ENV9901-JW01</t>
  </si>
  <si>
    <t>Chalks Road approx. outside NO56 to to approx. 31m from Tintern Ave</t>
  </si>
  <si>
    <t>mua Electricity Limited</t>
  </si>
  <si>
    <t>Excavation to lay a LV cable to install an EV charger</t>
  </si>
  <si>
    <t>A2101ENV9901-JW01-04</t>
  </si>
  <si>
    <t>PG101SAST010347WR</t>
  </si>
  <si>
    <t>WHITEHALL ROAD</t>
  </si>
  <si>
    <t>From Junct with Canon Street to O/S 67</t>
  </si>
  <si>
    <t>Works to enable the Manhole Survey one manhole of the network which is to assist in preventing flooding and Loss of Service</t>
  </si>
  <si>
    <t>PG101SAST010347WR-02</t>
  </si>
  <si>
    <t>RT05093319838</t>
  </si>
  <si>
    <t>Whitehall Rd opp junction Foxcroft Rd</t>
  </si>
  <si>
    <t>LUMEN TECHNOLOGIES INC</t>
  </si>
  <si>
    <t>Access C/Way chamber to carry out splicing works</t>
  </si>
  <si>
    <t>RT05093319838-02</t>
  </si>
  <si>
    <t>BC412-BWDOSA-A-WG0F4T7X</t>
  </si>
  <si>
    <t>o/s 84 to o/s 86</t>
  </si>
  <si>
    <t>works to replace cover and frame</t>
  </si>
  <si>
    <t>BC412-BWDOSA-A-WG0F4T7X-01</t>
  </si>
  <si>
    <t>Connect im of new duct to existing c/way chamber</t>
  </si>
  <si>
    <t>RT05093319838-01</t>
  </si>
  <si>
    <t>BC008OGEA169301953WSB</t>
  </si>
  <si>
    <t>From outside 275 to outside 322 Whitehall Road Bristol BS5 7BW</t>
  </si>
  <si>
    <t>safe access required to overhead network for engineers to provide service to a customer.  3 way lights. 1 working day 09:30 - 15:30 ** No Excavation **</t>
  </si>
  <si>
    <t>BC008OGEA169301953WSB-02</t>
  </si>
  <si>
    <t>RT05051276-BLADE-MH</t>
  </si>
  <si>
    <t>Outside 74 Whitehall Road to 82 Whitehall Road</t>
  </si>
  <si>
    <t>Essential telecoms maintenance works to repair duct located in c/w and make new connection.</t>
  </si>
  <si>
    <t>RT05051276-BLADE-MH-03</t>
  </si>
  <si>
    <t>NK110ANSL227067</t>
  </si>
  <si>
    <t>OUTSIDE 366 WHITEHALL ROAD BRISTOL BS5 7BT</t>
  </si>
  <si>
    <t>NK110ANSL227067-01</t>
  </si>
  <si>
    <t>D201761432951</t>
  </si>
  <si>
    <t>o/s 79 to o/s 82</t>
  </si>
  <si>
    <t>D201761432951-03</t>
  </si>
  <si>
    <t>PG101SAST008953NR</t>
  </si>
  <si>
    <t>From O/S 235 to O/S 252</t>
  </si>
  <si>
    <t>Works  to enable the Manhole Survey one manhole of the network which is to assist in preventing flooding and Loss of Service</t>
  </si>
  <si>
    <t>PG101SAST008953NR-01</t>
  </si>
  <si>
    <t>From o/s 22 to o/s 94 &amp; o/s 87 to o/s 51</t>
  </si>
  <si>
    <t>Clear 4 x footway blockages &amp; 1 x carriageway blockage. Outside of 22, 51 and 53 in footway, outside 77 in carriageway</t>
  </si>
  <si>
    <t>D201761432951-02</t>
  </si>
  <si>
    <t>QF01102027400</t>
  </si>
  <si>
    <t>Approximately between 279 and 332 Whitehall Road</t>
  </si>
  <si>
    <t>Traffic signal detection and repair on the road</t>
  </si>
  <si>
    <t>QF01102027400-01</t>
  </si>
  <si>
    <t>PG10762653823001</t>
  </si>
  <si>
    <t>From O/S 275 to O/S 288</t>
  </si>
  <si>
    <t>Section 81/Defect - Repair/Replace Cover &amp; Frame</t>
  </si>
  <si>
    <t>PG10762653823001-02</t>
  </si>
  <si>
    <t>PG101SAST008525</t>
  </si>
  <si>
    <t>From O/S 36 to O/S 18</t>
  </si>
  <si>
    <t>CCTV sewer survey  from existing manholes to check the condition of pipe</t>
  </si>
  <si>
    <t>PG101SAST008525-02</t>
  </si>
  <si>
    <t>QF01160727216</t>
  </si>
  <si>
    <t>RUSSELL TOWN AVENUE</t>
  </si>
  <si>
    <t>Approximately 38 m from Church Road on Russel Town Ave towards north</t>
  </si>
  <si>
    <t>QF01160727216-01</t>
  </si>
  <si>
    <t>QF00574807884</t>
  </si>
  <si>
    <t>212 to 210</t>
  </si>
  <si>
    <t>Cat 2 defect repair - repairing pothole</t>
  </si>
  <si>
    <t>QF00574807884-02</t>
  </si>
  <si>
    <t>AY0073069884-01</t>
  </si>
  <si>
    <t>EXAMINE STOPTAP O/L TO BOUNDARY FOR LEAK</t>
  </si>
  <si>
    <t>outside 389</t>
  </si>
  <si>
    <t>AY0073069884</t>
  </si>
  <si>
    <t>BC412-BWDOSA-WGHD6F9M-01</t>
  </si>
  <si>
    <t>Damaged frame and cover , urgent repair required to avoid further deterioration</t>
  </si>
  <si>
    <t>o/s 268</t>
  </si>
  <si>
    <t>BC412-BWDOSA-WGHD6F9M</t>
  </si>
  <si>
    <t>Trail excavation to acertain if new MH boxes can be installed &amp; install 2 new &amp; 6 way-duct</t>
  </si>
  <si>
    <t>54 Working days. 75 Calendar days</t>
  </si>
  <si>
    <t>O/S 51</t>
  </si>
  <si>
    <t>QF00501696908-01</t>
  </si>
  <si>
    <t>No. 1 to Summerhill Road junction</t>
  </si>
  <si>
    <t>QF00501696908</t>
  </si>
  <si>
    <t>AY0073041351-01</t>
  </si>
  <si>
    <t>REPAIR/REPLACE LEAKING STOPTAP OR METER</t>
  </si>
  <si>
    <t>outside 84</t>
  </si>
  <si>
    <t>AY0073041351</t>
  </si>
  <si>
    <t>BC00510SEPSS1QBP32-01</t>
  </si>
  <si>
    <t>Urgent access for Engineers to work in Underground structure to repair cables customer without service - fault ref SS1QBP32</t>
  </si>
  <si>
    <t>135  BELL HILL ROAD  BRISTOL  BS5 7NQ</t>
  </si>
  <si>
    <t>BC00510SEPSS1QBP32</t>
  </si>
  <si>
    <t>BC00810SEPSS1QBP32-01</t>
  </si>
  <si>
    <t>BC00810SEPSS1QBP32</t>
  </si>
  <si>
    <t>PG10763529370001-03</t>
  </si>
  <si>
    <t>AY0073076296-01</t>
  </si>
  <si>
    <t>Repair leaking stop tap</t>
  </si>
  <si>
    <t>AY0073076296</t>
  </si>
  <si>
    <t>XY212001005053917-01</t>
  </si>
  <si>
    <t>O/S 24</t>
  </si>
  <si>
    <t>XY212001005053917</t>
  </si>
  <si>
    <t>XY207001005010639-01</t>
  </si>
  <si>
    <t>REAR OF 35</t>
  </si>
  <si>
    <t>REAR ACCESS TROOPERS HILL ROAD</t>
  </si>
  <si>
    <t>XY207001005010639</t>
  </si>
  <si>
    <t>QF00891095413-01</t>
  </si>
  <si>
    <t>relocate column</t>
  </si>
  <si>
    <t>o/s 61</t>
  </si>
  <si>
    <t>QF00891095413</t>
  </si>
  <si>
    <t>AY0093115546-01</t>
  </si>
  <si>
    <t>Repair leaking service pipe - 3000LPH</t>
  </si>
  <si>
    <t>From o/s 80 to o/s 84</t>
  </si>
  <si>
    <t>AY0093115546</t>
  </si>
  <si>
    <t>QF00502611270-01</t>
  </si>
  <si>
    <t>Sinkhole investigation and repair.</t>
  </si>
  <si>
    <t>Between junction with Queen Ann Road and Church Street</t>
  </si>
  <si>
    <t>QF00502611270</t>
  </si>
  <si>
    <t>AY0073075728-01</t>
  </si>
  <si>
    <t>OS/ 76</t>
  </si>
  <si>
    <t>AY0073075728</t>
  </si>
  <si>
    <t>PG10763684326001-01</t>
  </si>
  <si>
    <t>From Junct with Cooperage Road t o Junct with Avon Park</t>
  </si>
  <si>
    <t>PG10763684326001</t>
  </si>
  <si>
    <t>AY0093110779-01</t>
  </si>
  <si>
    <t>Replace leaking air valve, 30,000LPH</t>
  </si>
  <si>
    <t>O/s 185 Avondale Road</t>
  </si>
  <si>
    <t>AY0093110779</t>
  </si>
  <si>
    <t>AY0093115954-01</t>
  </si>
  <si>
    <t>Burst main</t>
  </si>
  <si>
    <t>Side of 185 Avondale Road</t>
  </si>
  <si>
    <t>AY0093115954</t>
  </si>
  <si>
    <t>QF00522838188-01</t>
  </si>
  <si>
    <t>For 40m eastwards starting 10m west of Netham Road junction</t>
  </si>
  <si>
    <t>QF00522838188</t>
  </si>
  <si>
    <t>Chalks Road full works from NO 53 Chalks road to No 11 Chalks Road</t>
  </si>
  <si>
    <t>A2101ENV9901-JW01-06</t>
  </si>
  <si>
    <t>AY0073045188-01</t>
  </si>
  <si>
    <t>outside 232A</t>
  </si>
  <si>
    <t>AY0073045188</t>
  </si>
  <si>
    <t>AY0073051153-01</t>
  </si>
  <si>
    <t>outside 435</t>
  </si>
  <si>
    <t>AY0073051153</t>
  </si>
  <si>
    <t>QF00531057338-01</t>
  </si>
  <si>
    <t>For 25m northwards starting 30m north of Cattybrook Street</t>
  </si>
  <si>
    <t>QF00531057338</t>
  </si>
  <si>
    <t>QF00517512003-01</t>
  </si>
  <si>
    <t>For 20m northwards, starting 5m south of Cattybrook Street</t>
  </si>
  <si>
    <t>QF00517512003</t>
  </si>
  <si>
    <t>within comparative period?</t>
  </si>
  <si>
    <t>start</t>
  </si>
  <si>
    <t>end</t>
  </si>
  <si>
    <t>location classification</t>
  </si>
  <si>
    <t>perimeter road</t>
  </si>
  <si>
    <t>internal road</t>
  </si>
  <si>
    <t>feature</t>
  </si>
  <si>
    <t>startpoint</t>
  </si>
  <si>
    <t>end point</t>
  </si>
  <si>
    <t>point</t>
  </si>
  <si>
    <t>51.45724408009652, -2.53055154568823</t>
  </si>
  <si>
    <t>/</t>
  </si>
  <si>
    <t>line</t>
  </si>
  <si>
    <t>51.45504448086435, -2.561726690866263</t>
  </si>
  <si>
    <t>51.45465700326732, -2.5622547865019296</t>
  </si>
  <si>
    <t>51.45524951159143, -2.565121974524888</t>
  </si>
  <si>
    <t>51.45524672598793, -2.564711731342565</t>
  </si>
  <si>
    <t>51.45446676535739, -2.5666002301524595</t>
  </si>
  <si>
    <t>upstream road</t>
  </si>
  <si>
    <t>51.46142486338926, -2.535744189016101</t>
  </si>
  <si>
    <t>51.461223 , -2.5290900</t>
  </si>
  <si>
    <t>51.461202 , -2.5345915</t>
  </si>
  <si>
    <t>51.460963 , -2.5526986</t>
  </si>
  <si>
    <t>51.460884 , -2.5526754</t>
  </si>
  <si>
    <t>51.459639 , -2.5527495</t>
  </si>
  <si>
    <t>51.459295 , -2.5570089</t>
  </si>
  <si>
    <t>51.459189 , -2.5558288</t>
  </si>
  <si>
    <t>51.459472 , -2.5538090</t>
  </si>
  <si>
    <t>51.459536 , -2.5531116</t>
  </si>
  <si>
    <t>51.459063 , -2.5564974</t>
  </si>
  <si>
    <t>51.459147 , -2.5560961</t>
  </si>
  <si>
    <t>51.459560 , -2.5512373</t>
  </si>
  <si>
    <t>51.459412 , -2.5529986</t>
  </si>
  <si>
    <t>51.461328 , -2.5371873</t>
  </si>
  <si>
    <t>51.461297 , -2.5378624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</si>
</sst>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164" fontId="16" fillId="0" borderId="0" xfId="0" applyNumberFormat="1" applyFont="1" applyAlignment="1">
      <alignment wrapText="1"/>
    </xf>
    <xf numFmtId="164" fontId="0" fillId="0" borderId="0" xfId="0" applyNumberFormat="1" applyAlignment="1">
      <alignment wrapText="1"/>
    </xf>
    <xf numFmtId="0" fontId="16" fillId="0" borderId="0" xfId="0" applyFont="1"/>
    <xf numFmtId="0" fontId="0" fillId="0" borderId="10" xfId="0" applyBorder="1" applyAlignment="1">
      <alignment wrapText="1"/>
    </xf>
    <xf numFmtId="164" fontId="14" fillId="0" borderId="0" xfId="0" applyNumberFormat="1" applyFont="1" applyAlignment="1">
      <alignment wrapText="1"/>
    </xf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n-Cathrin Reissmann" id="{F0D278DF-0666-4D53-8BF9-34F386C8EAA8}" userId="S::Ann-Cathrin.Reissmann@arup.com::805b09fc-bb2f-4e96-a1b2-aef5fe055bc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S1" dT="2025-10-30T15:08:54.36" personId="{F0D278DF-0666-4D53-8BF9-34F386C8EAA8}" id="{518C2221-CBA0-4F47-A258-2C157041D1AF}">
    <text>Red = cell was blank; substituted with proposed end date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S1" dT="2025-10-30T15:08:54.36" personId="{F0D278DF-0666-4D53-8BF9-34F386C8EAA8}" id="{B9A08835-E71F-4197-88CD-1B1C110D3F34}">
    <text>Red = cell was blank; substituted with proposed end date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30C7-1733-4569-8B2F-9D64AED3C4D5}">
  <sheetPr filterMode="1"/>
  <dimension ref="A1:AH187"/>
  <sheetViews>
    <sheetView zoomScale="70" zoomScaleNormal="70" workbookViewId="0">
      <pane ySplit="1" topLeftCell="A2" activePane="bottomLeft" state="frozen"/>
      <selection pane="bottomLeft" activeCell="W1" sqref="A1:W1048576"/>
    </sheetView>
  </sheetViews>
  <sheetFormatPr defaultColWidth="8.7109375" defaultRowHeight="15" x14ac:dyDescent="0.25"/>
  <cols>
    <col min="1" max="1" width="14.42578125" style="1" customWidth="1"/>
    <col min="2" max="2" width="17.5703125" style="1" customWidth="1"/>
    <col min="3" max="3" width="13.7109375" style="1" customWidth="1"/>
    <col min="4" max="5" width="8.7109375" style="1"/>
    <col min="6" max="6" width="13.85546875" style="1" customWidth="1"/>
    <col min="7" max="7" width="8.7109375" style="1"/>
    <col min="8" max="8" width="16.42578125" style="4" bestFit="1" customWidth="1"/>
    <col min="9" max="9" width="16.85546875" style="4" customWidth="1"/>
    <col min="10" max="11" width="8.7109375" style="1"/>
    <col min="12" max="12" width="33.28515625" style="1" customWidth="1"/>
    <col min="13" max="17" width="8.7109375" style="1"/>
    <col min="18" max="18" width="20.85546875" style="4" customWidth="1"/>
    <col min="19" max="19" width="20.140625" style="4" bestFit="1" customWidth="1"/>
    <col min="20" max="16384" width="8.7109375" style="1"/>
  </cols>
  <sheetData>
    <row r="1" spans="1:34" s="2" customFormat="1" ht="6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3" t="s">
        <v>18</v>
      </c>
      <c r="T1" s="2" t="s">
        <v>19</v>
      </c>
      <c r="U1" s="2" t="s">
        <v>20</v>
      </c>
      <c r="W1" s="5" t="s">
        <v>814</v>
      </c>
    </row>
    <row r="2" spans="1:34" ht="90" x14ac:dyDescent="0.25">
      <c r="A2" s="1" t="s">
        <v>339</v>
      </c>
      <c r="B2" s="1" t="s">
        <v>321</v>
      </c>
      <c r="C2" s="1" t="s">
        <v>188</v>
      </c>
      <c r="D2" s="1">
        <v>4525213</v>
      </c>
      <c r="E2" s="1" t="s">
        <v>32</v>
      </c>
      <c r="F2" s="1" t="s">
        <v>336</v>
      </c>
      <c r="G2" s="1" t="s">
        <v>24</v>
      </c>
      <c r="H2" s="4">
        <v>45583</v>
      </c>
      <c r="I2" s="4">
        <v>45587</v>
      </c>
      <c r="J2" s="1" t="s">
        <v>25</v>
      </c>
      <c r="K2" s="1" t="s">
        <v>26</v>
      </c>
      <c r="L2" s="1" t="s">
        <v>340</v>
      </c>
      <c r="M2" s="1" t="s">
        <v>27</v>
      </c>
      <c r="N2" s="1" t="s">
        <v>28</v>
      </c>
      <c r="O2" s="1" t="s">
        <v>29</v>
      </c>
      <c r="P2" s="1" t="s">
        <v>31</v>
      </c>
      <c r="Q2" s="1" t="s">
        <v>341</v>
      </c>
      <c r="R2" s="4">
        <v>45583.574999999997</v>
      </c>
      <c r="S2" s="4">
        <v>45587.445833333331</v>
      </c>
      <c r="T2" s="1" t="s">
        <v>29</v>
      </c>
      <c r="U2" s="1">
        <v>3</v>
      </c>
      <c r="W2" s="1" t="b">
        <f>OR(
   AND(R2&lt;=DATE($AB$3,$AC$3,$AD$3), S2&gt;=DATE($AB$2,$AC$2,$AD$2)),
   AND(R2&lt;=DATE($AF$3,$AG$3,$AH$3), S2&gt;=DATE($AF$2,$AG$2,$AH$2))
)</f>
        <v>1</v>
      </c>
      <c r="AA2" s="6" t="s">
        <v>815</v>
      </c>
      <c r="AB2" s="6">
        <v>2024</v>
      </c>
      <c r="AC2" s="6">
        <v>10</v>
      </c>
      <c r="AD2" s="6">
        <v>1</v>
      </c>
      <c r="AE2" s="6"/>
      <c r="AF2" s="6">
        <v>2025</v>
      </c>
      <c r="AG2" s="6">
        <v>10</v>
      </c>
      <c r="AH2" s="6">
        <v>1</v>
      </c>
    </row>
    <row r="3" spans="1:34" ht="75" hidden="1" x14ac:dyDescent="0.25">
      <c r="A3" s="1" t="s">
        <v>342</v>
      </c>
      <c r="B3" s="1" t="s">
        <v>321</v>
      </c>
      <c r="C3" s="1" t="s">
        <v>188</v>
      </c>
      <c r="D3" s="1">
        <v>4525213</v>
      </c>
      <c r="E3" s="1" t="s">
        <v>23</v>
      </c>
      <c r="F3" s="1" t="s">
        <v>343</v>
      </c>
      <c r="G3" s="1" t="s">
        <v>22</v>
      </c>
      <c r="H3" s="4">
        <v>45593</v>
      </c>
      <c r="I3" s="4">
        <v>45628</v>
      </c>
      <c r="J3" s="1" t="s">
        <v>344</v>
      </c>
      <c r="K3" s="1" t="s">
        <v>98</v>
      </c>
      <c r="L3" s="1" t="s">
        <v>345</v>
      </c>
      <c r="M3" s="1" t="s">
        <v>135</v>
      </c>
      <c r="N3" s="1" t="s">
        <v>67</v>
      </c>
      <c r="O3" s="1" t="s">
        <v>30</v>
      </c>
      <c r="P3" s="1" t="s">
        <v>31</v>
      </c>
      <c r="Q3" s="1" t="s">
        <v>346</v>
      </c>
      <c r="R3" s="4">
        <v>45593.395833333336</v>
      </c>
      <c r="S3" s="4">
        <v>45628.638888888891</v>
      </c>
      <c r="T3" s="1" t="s">
        <v>29</v>
      </c>
      <c r="U3" s="1">
        <v>26</v>
      </c>
      <c r="W3" s="1" t="b">
        <f t="shared" ref="W3:W66" si="0">OR(
   AND(R3&lt;=DATE($AB$3,$AC$3,$AD$3), S3&gt;=DATE($AB$2,$AC$2,$AD$2)),
   AND(R3&lt;=DATE($AF$3,$AG$3,$AH$3), S3&gt;=DATE($AF$2,$AG$2,$AH$2))
)</f>
        <v>0</v>
      </c>
      <c r="AA3" s="6" t="s">
        <v>816</v>
      </c>
      <c r="AB3" s="6">
        <v>2024</v>
      </c>
      <c r="AC3" s="6">
        <v>10</v>
      </c>
      <c r="AD3" s="6">
        <v>25</v>
      </c>
      <c r="AE3" s="6"/>
      <c r="AF3" s="6">
        <v>2025</v>
      </c>
      <c r="AG3" s="6">
        <v>10</v>
      </c>
      <c r="AH3" s="6">
        <v>15</v>
      </c>
    </row>
    <row r="4" spans="1:34" ht="90" hidden="1" x14ac:dyDescent="0.25">
      <c r="A4" s="1" t="s">
        <v>335</v>
      </c>
      <c r="B4" s="1" t="s">
        <v>321</v>
      </c>
      <c r="C4" s="1" t="s">
        <v>188</v>
      </c>
      <c r="D4" s="1">
        <v>4525213</v>
      </c>
      <c r="E4" s="1" t="s">
        <v>32</v>
      </c>
      <c r="F4" s="1" t="s">
        <v>336</v>
      </c>
      <c r="G4" s="1" t="s">
        <v>22</v>
      </c>
      <c r="H4" s="4">
        <v>45607</v>
      </c>
      <c r="I4" s="4">
        <v>45609</v>
      </c>
      <c r="J4" s="1" t="s">
        <v>33</v>
      </c>
      <c r="K4" s="1" t="s">
        <v>34</v>
      </c>
      <c r="L4" s="1" t="s">
        <v>337</v>
      </c>
      <c r="M4" s="1" t="s">
        <v>27</v>
      </c>
      <c r="N4" s="1" t="s">
        <v>50</v>
      </c>
      <c r="O4" s="1" t="s">
        <v>29</v>
      </c>
      <c r="P4" s="1" t="s">
        <v>31</v>
      </c>
      <c r="Q4" s="1" t="s">
        <v>338</v>
      </c>
      <c r="R4" s="4">
        <v>45608.395833333336</v>
      </c>
      <c r="S4" s="4">
        <v>45608.5</v>
      </c>
      <c r="T4" s="1" t="s">
        <v>29</v>
      </c>
      <c r="U4" s="1">
        <v>1</v>
      </c>
      <c r="W4" s="1" t="b">
        <f t="shared" si="0"/>
        <v>0</v>
      </c>
    </row>
    <row r="5" spans="1:34" ht="90" hidden="1" x14ac:dyDescent="0.25">
      <c r="A5" s="1" t="s">
        <v>331</v>
      </c>
      <c r="B5" s="1" t="s">
        <v>321</v>
      </c>
      <c r="C5" s="1" t="s">
        <v>188</v>
      </c>
      <c r="D5" s="1">
        <v>4525213</v>
      </c>
      <c r="E5" s="1" t="s">
        <v>32</v>
      </c>
      <c r="F5" s="1" t="s">
        <v>332</v>
      </c>
      <c r="G5" s="1" t="s">
        <v>65</v>
      </c>
      <c r="H5" s="4">
        <v>45656</v>
      </c>
      <c r="I5" s="4">
        <v>45657</v>
      </c>
      <c r="J5" s="1" t="s">
        <v>33</v>
      </c>
      <c r="K5" s="1" t="s">
        <v>26</v>
      </c>
      <c r="L5" s="1" t="s">
        <v>333</v>
      </c>
      <c r="M5" s="1" t="s">
        <v>27</v>
      </c>
      <c r="N5" s="1" t="s">
        <v>28</v>
      </c>
      <c r="O5" s="1" t="s">
        <v>61</v>
      </c>
      <c r="P5" s="1" t="s">
        <v>31</v>
      </c>
      <c r="Q5" s="1" t="s">
        <v>334</v>
      </c>
      <c r="R5" s="4">
        <v>45656.39166666667</v>
      </c>
      <c r="S5" s="4">
        <v>45656.40902777778</v>
      </c>
      <c r="T5" s="1" t="s">
        <v>29</v>
      </c>
      <c r="U5" s="1">
        <v>1</v>
      </c>
      <c r="W5" s="1" t="b">
        <f t="shared" si="0"/>
        <v>0</v>
      </c>
    </row>
    <row r="6" spans="1:34" ht="75" hidden="1" x14ac:dyDescent="0.25">
      <c r="A6" s="1" t="s">
        <v>325</v>
      </c>
      <c r="B6" s="1" t="s">
        <v>321</v>
      </c>
      <c r="C6" s="1" t="s">
        <v>188</v>
      </c>
      <c r="D6" s="1">
        <v>4525213</v>
      </c>
      <c r="E6" s="1" t="s">
        <v>32</v>
      </c>
      <c r="F6" s="1" t="s">
        <v>326</v>
      </c>
      <c r="G6" s="1" t="s">
        <v>123</v>
      </c>
      <c r="H6" s="4">
        <v>45747</v>
      </c>
      <c r="I6" s="4">
        <v>45748</v>
      </c>
      <c r="J6" s="1" t="s">
        <v>41</v>
      </c>
      <c r="K6" s="1" t="s">
        <v>48</v>
      </c>
      <c r="L6" s="1" t="s">
        <v>329</v>
      </c>
      <c r="M6" s="1" t="s">
        <v>27</v>
      </c>
      <c r="N6" s="1" t="s">
        <v>50</v>
      </c>
      <c r="O6" s="1" t="s">
        <v>29</v>
      </c>
      <c r="P6" s="1" t="s">
        <v>31</v>
      </c>
      <c r="Q6" s="1" t="s">
        <v>330</v>
      </c>
      <c r="R6" s="4">
        <v>45747.624305555553</v>
      </c>
      <c r="S6" s="4">
        <v>45748.6875</v>
      </c>
      <c r="T6" s="1" t="s">
        <v>29</v>
      </c>
      <c r="U6" s="1">
        <v>2</v>
      </c>
      <c r="W6" s="1" t="b">
        <f t="shared" si="0"/>
        <v>0</v>
      </c>
    </row>
    <row r="7" spans="1:34" ht="75" hidden="1" x14ac:dyDescent="0.25">
      <c r="A7" s="1" t="s">
        <v>325</v>
      </c>
      <c r="B7" s="1" t="s">
        <v>321</v>
      </c>
      <c r="C7" s="1" t="s">
        <v>188</v>
      </c>
      <c r="D7" s="1">
        <v>4525213</v>
      </c>
      <c r="E7" s="1" t="s">
        <v>32</v>
      </c>
      <c r="F7" s="1" t="s">
        <v>326</v>
      </c>
      <c r="G7" s="1" t="s">
        <v>123</v>
      </c>
      <c r="H7" s="4">
        <v>45754</v>
      </c>
      <c r="I7" s="4">
        <v>45754</v>
      </c>
      <c r="J7" s="1" t="s">
        <v>33</v>
      </c>
      <c r="K7" s="1" t="s">
        <v>126</v>
      </c>
      <c r="L7" s="1" t="s">
        <v>327</v>
      </c>
      <c r="M7" s="1" t="s">
        <v>27</v>
      </c>
      <c r="N7" s="1" t="s">
        <v>50</v>
      </c>
      <c r="O7" s="1" t="s">
        <v>29</v>
      </c>
      <c r="P7" s="1" t="s">
        <v>31</v>
      </c>
      <c r="Q7" s="1" t="s">
        <v>328</v>
      </c>
      <c r="R7" s="4">
        <v>45754.395833333336</v>
      </c>
      <c r="S7" s="4">
        <v>45754.429166666669</v>
      </c>
      <c r="T7" s="1" t="s">
        <v>29</v>
      </c>
      <c r="U7" s="1">
        <v>1</v>
      </c>
      <c r="W7" s="1" t="b">
        <f t="shared" si="0"/>
        <v>0</v>
      </c>
    </row>
    <row r="8" spans="1:34" ht="105" hidden="1" x14ac:dyDescent="0.25">
      <c r="A8" s="1" t="s">
        <v>320</v>
      </c>
      <c r="B8" s="1" t="s">
        <v>321</v>
      </c>
      <c r="C8" s="1" t="s">
        <v>188</v>
      </c>
      <c r="D8" s="1">
        <v>4525213</v>
      </c>
      <c r="E8" s="1" t="s">
        <v>23</v>
      </c>
      <c r="F8" s="1" t="s">
        <v>322</v>
      </c>
      <c r="G8" s="1" t="s">
        <v>65</v>
      </c>
      <c r="H8" s="4">
        <v>45909</v>
      </c>
      <c r="I8" s="4">
        <v>45909</v>
      </c>
      <c r="J8" s="1" t="s">
        <v>33</v>
      </c>
      <c r="K8" s="1" t="s">
        <v>48</v>
      </c>
      <c r="L8" s="1" t="s">
        <v>323</v>
      </c>
      <c r="M8" s="1" t="s">
        <v>27</v>
      </c>
      <c r="N8" s="1" t="s">
        <v>171</v>
      </c>
      <c r="O8" s="1" t="s">
        <v>61</v>
      </c>
      <c r="P8" s="1" t="s">
        <v>31</v>
      </c>
      <c r="Q8" s="1" t="s">
        <v>324</v>
      </c>
      <c r="R8" s="4">
        <v>45909.386805555558</v>
      </c>
      <c r="S8" s="4">
        <v>45909.581250000003</v>
      </c>
      <c r="T8" s="1" t="s">
        <v>29</v>
      </c>
      <c r="U8" s="1">
        <v>1</v>
      </c>
      <c r="W8" s="1" t="b">
        <f t="shared" si="0"/>
        <v>0</v>
      </c>
    </row>
    <row r="9" spans="1:34" ht="120" x14ac:dyDescent="0.25">
      <c r="A9" s="1" t="s">
        <v>556</v>
      </c>
      <c r="B9" s="1" t="s">
        <v>525</v>
      </c>
      <c r="C9" s="1" t="s">
        <v>130</v>
      </c>
      <c r="D9" s="1">
        <v>4532187</v>
      </c>
      <c r="E9" s="1" t="s">
        <v>32</v>
      </c>
      <c r="F9" s="1" t="s">
        <v>557</v>
      </c>
      <c r="G9" s="1" t="s">
        <v>47</v>
      </c>
      <c r="H9" s="4">
        <v>45582</v>
      </c>
      <c r="I9" s="4">
        <v>45583</v>
      </c>
      <c r="J9" s="1" t="s">
        <v>33</v>
      </c>
      <c r="K9" s="1" t="s">
        <v>48</v>
      </c>
      <c r="L9" s="1" t="s">
        <v>558</v>
      </c>
      <c r="M9" s="1" t="s">
        <v>27</v>
      </c>
      <c r="N9" s="1" t="s">
        <v>28</v>
      </c>
      <c r="O9" s="1" t="s">
        <v>30</v>
      </c>
      <c r="P9" s="1" t="s">
        <v>31</v>
      </c>
      <c r="Q9" s="1" t="s">
        <v>559</v>
      </c>
      <c r="R9" s="4">
        <v>45583.560416666667</v>
      </c>
      <c r="S9" s="4">
        <v>45583.597222222219</v>
      </c>
      <c r="T9" s="1" t="s">
        <v>29</v>
      </c>
      <c r="U9" s="1">
        <v>1</v>
      </c>
      <c r="W9" s="1" t="b">
        <f t="shared" si="0"/>
        <v>1</v>
      </c>
    </row>
    <row r="10" spans="1:34" ht="75" hidden="1" x14ac:dyDescent="0.25">
      <c r="A10" s="1" t="s">
        <v>539</v>
      </c>
      <c r="B10" s="1" t="s">
        <v>525</v>
      </c>
      <c r="C10" s="1" t="s">
        <v>130</v>
      </c>
      <c r="D10" s="1">
        <v>4532187</v>
      </c>
      <c r="E10" s="1" t="s">
        <v>23</v>
      </c>
      <c r="F10" s="1" t="s">
        <v>540</v>
      </c>
      <c r="G10" s="1" t="s">
        <v>22</v>
      </c>
      <c r="H10" s="4">
        <v>45615</v>
      </c>
      <c r="I10" s="4">
        <v>45615</v>
      </c>
      <c r="J10" s="1" t="s">
        <v>33</v>
      </c>
      <c r="K10" s="1" t="s">
        <v>98</v>
      </c>
      <c r="L10" s="1" t="s">
        <v>541</v>
      </c>
      <c r="M10" s="1" t="s">
        <v>27</v>
      </c>
      <c r="N10" s="1" t="s">
        <v>67</v>
      </c>
      <c r="O10" s="1" t="s">
        <v>29</v>
      </c>
      <c r="P10" s="1" t="s">
        <v>31</v>
      </c>
      <c r="Q10" s="1" t="s">
        <v>555</v>
      </c>
      <c r="R10" s="4">
        <v>45615.354166666664</v>
      </c>
      <c r="S10" s="4">
        <v>45615.625</v>
      </c>
      <c r="T10" s="1" t="s">
        <v>29</v>
      </c>
      <c r="U10" s="1">
        <v>1</v>
      </c>
      <c r="W10" s="1" t="b">
        <f t="shared" si="0"/>
        <v>0</v>
      </c>
    </row>
    <row r="11" spans="1:34" ht="120" hidden="1" x14ac:dyDescent="0.25">
      <c r="A11" s="1" t="s">
        <v>552</v>
      </c>
      <c r="B11" s="1" t="s">
        <v>525</v>
      </c>
      <c r="C11" s="1" t="s">
        <v>130</v>
      </c>
      <c r="D11" s="1">
        <v>4532187</v>
      </c>
      <c r="E11" s="1" t="s">
        <v>32</v>
      </c>
      <c r="F11" s="1" t="s">
        <v>553</v>
      </c>
      <c r="G11" s="1" t="s">
        <v>53</v>
      </c>
      <c r="H11" s="4">
        <v>45620</v>
      </c>
      <c r="I11" s="4">
        <v>45625</v>
      </c>
      <c r="J11" s="1" t="s">
        <v>93</v>
      </c>
      <c r="K11" s="1" t="s">
        <v>26</v>
      </c>
      <c r="L11" s="1" t="s">
        <v>233</v>
      </c>
      <c r="M11" s="1" t="s">
        <v>36</v>
      </c>
      <c r="N11" s="1" t="s">
        <v>77</v>
      </c>
      <c r="O11" s="1" t="s">
        <v>30</v>
      </c>
      <c r="P11" s="1" t="s">
        <v>31</v>
      </c>
      <c r="Q11" s="1" t="s">
        <v>554</v>
      </c>
      <c r="R11" s="4">
        <v>45620.4375</v>
      </c>
      <c r="S11" s="4">
        <v>45625.604166666664</v>
      </c>
      <c r="T11" s="1" t="s">
        <v>29</v>
      </c>
      <c r="U11" s="1">
        <v>5</v>
      </c>
      <c r="W11" s="1" t="b">
        <f t="shared" si="0"/>
        <v>0</v>
      </c>
    </row>
    <row r="12" spans="1:34" ht="120" hidden="1" x14ac:dyDescent="0.25">
      <c r="A12" s="1" t="s">
        <v>546</v>
      </c>
      <c r="B12" s="1" t="s">
        <v>525</v>
      </c>
      <c r="C12" s="1" t="s">
        <v>130</v>
      </c>
      <c r="D12" s="1">
        <v>4532187</v>
      </c>
      <c r="E12" s="1" t="s">
        <v>23</v>
      </c>
      <c r="F12" s="1" t="s">
        <v>547</v>
      </c>
      <c r="G12" s="1" t="s">
        <v>53</v>
      </c>
      <c r="H12" s="4">
        <v>45624</v>
      </c>
      <c r="I12" s="4">
        <v>45630</v>
      </c>
      <c r="J12" s="1" t="s">
        <v>76</v>
      </c>
      <c r="K12" s="1" t="s">
        <v>26</v>
      </c>
      <c r="L12" s="1" t="s">
        <v>233</v>
      </c>
      <c r="M12" s="1" t="s">
        <v>36</v>
      </c>
      <c r="N12" s="1" t="s">
        <v>28</v>
      </c>
      <c r="O12" s="1" t="s">
        <v>61</v>
      </c>
      <c r="P12" s="1" t="s">
        <v>31</v>
      </c>
      <c r="Q12" s="1" t="s">
        <v>548</v>
      </c>
      <c r="R12" s="4">
        <v>45624.416666666664</v>
      </c>
      <c r="S12" s="4">
        <v>45630.418055555558</v>
      </c>
      <c r="T12" s="1" t="s">
        <v>29</v>
      </c>
      <c r="U12" s="1">
        <v>5</v>
      </c>
      <c r="W12" s="1" t="b">
        <f t="shared" si="0"/>
        <v>0</v>
      </c>
    </row>
    <row r="13" spans="1:34" ht="120" hidden="1" x14ac:dyDescent="0.25">
      <c r="A13" s="1" t="s">
        <v>549</v>
      </c>
      <c r="B13" s="1" t="s">
        <v>525</v>
      </c>
      <c r="C13" s="1" t="s">
        <v>130</v>
      </c>
      <c r="D13" s="1">
        <v>4532187</v>
      </c>
      <c r="E13" s="1" t="s">
        <v>32</v>
      </c>
      <c r="F13" s="1" t="s">
        <v>550</v>
      </c>
      <c r="G13" s="1" t="s">
        <v>53</v>
      </c>
      <c r="H13" s="4">
        <v>45624</v>
      </c>
      <c r="I13" s="4">
        <v>45630</v>
      </c>
      <c r="J13" s="1" t="s">
        <v>76</v>
      </c>
      <c r="K13" s="1" t="s">
        <v>26</v>
      </c>
      <c r="L13" s="1" t="s">
        <v>233</v>
      </c>
      <c r="M13" s="1" t="s">
        <v>36</v>
      </c>
      <c r="N13" s="1" t="s">
        <v>28</v>
      </c>
      <c r="O13" s="1" t="s">
        <v>30</v>
      </c>
      <c r="P13" s="1" t="s">
        <v>31</v>
      </c>
      <c r="Q13" s="1" t="s">
        <v>551</v>
      </c>
      <c r="R13" s="4">
        <v>45624.416666666664</v>
      </c>
      <c r="S13" s="4">
        <v>45630.418749999997</v>
      </c>
      <c r="T13" s="1" t="s">
        <v>29</v>
      </c>
      <c r="U13" s="1">
        <v>5</v>
      </c>
      <c r="W13" s="1" t="b">
        <f t="shared" si="0"/>
        <v>0</v>
      </c>
    </row>
    <row r="14" spans="1:34" ht="90" hidden="1" x14ac:dyDescent="0.25">
      <c r="A14" s="1" t="s">
        <v>543</v>
      </c>
      <c r="B14" s="1" t="s">
        <v>525</v>
      </c>
      <c r="C14" s="1" t="s">
        <v>130</v>
      </c>
      <c r="D14" s="1">
        <v>4532187</v>
      </c>
      <c r="E14" s="1" t="s">
        <v>23</v>
      </c>
      <c r="F14" s="1" t="s">
        <v>544</v>
      </c>
      <c r="G14" s="1" t="s">
        <v>22</v>
      </c>
      <c r="H14" s="4">
        <v>45671</v>
      </c>
      <c r="I14" s="4">
        <v>45671</v>
      </c>
      <c r="J14" s="1" t="s">
        <v>33</v>
      </c>
      <c r="K14" s="1" t="s">
        <v>98</v>
      </c>
      <c r="L14" s="1" t="s">
        <v>166</v>
      </c>
      <c r="M14" s="1" t="s">
        <v>27</v>
      </c>
      <c r="N14" s="1" t="s">
        <v>109</v>
      </c>
      <c r="O14" s="1" t="s">
        <v>29</v>
      </c>
      <c r="P14" s="1" t="s">
        <v>31</v>
      </c>
      <c r="Q14" s="1" t="s">
        <v>545</v>
      </c>
      <c r="R14" s="4">
        <v>45671.395833333336</v>
      </c>
      <c r="S14" s="4">
        <v>45671.645833333336</v>
      </c>
      <c r="T14" s="1" t="s">
        <v>29</v>
      </c>
      <c r="U14" s="1">
        <v>1</v>
      </c>
      <c r="W14" s="1" t="b">
        <f t="shared" si="0"/>
        <v>0</v>
      </c>
    </row>
    <row r="15" spans="1:34" ht="75" hidden="1" x14ac:dyDescent="0.25">
      <c r="A15" s="1" t="s">
        <v>539</v>
      </c>
      <c r="B15" s="1" t="s">
        <v>525</v>
      </c>
      <c r="C15" s="1" t="s">
        <v>130</v>
      </c>
      <c r="D15" s="1">
        <v>4532187</v>
      </c>
      <c r="E15" s="1" t="s">
        <v>23</v>
      </c>
      <c r="F15" s="1" t="s">
        <v>540</v>
      </c>
      <c r="G15" s="1" t="s">
        <v>22</v>
      </c>
      <c r="H15" s="4">
        <v>45684</v>
      </c>
      <c r="I15" s="4">
        <v>45684</v>
      </c>
      <c r="J15" s="1" t="s">
        <v>33</v>
      </c>
      <c r="K15" s="1" t="s">
        <v>98</v>
      </c>
      <c r="L15" s="1" t="s">
        <v>541</v>
      </c>
      <c r="M15" s="1" t="s">
        <v>27</v>
      </c>
      <c r="N15" s="1" t="s">
        <v>67</v>
      </c>
      <c r="O15" s="1" t="s">
        <v>29</v>
      </c>
      <c r="P15" s="1" t="s">
        <v>31</v>
      </c>
      <c r="Q15" s="1" t="s">
        <v>542</v>
      </c>
      <c r="R15" s="4">
        <v>45684.375</v>
      </c>
      <c r="S15" s="4">
        <v>45684.583333333336</v>
      </c>
      <c r="T15" s="1" t="s">
        <v>29</v>
      </c>
      <c r="U15" s="1">
        <v>1</v>
      </c>
      <c r="W15" s="1" t="b">
        <f t="shared" si="0"/>
        <v>0</v>
      </c>
    </row>
    <row r="16" spans="1:34" ht="90" hidden="1" x14ac:dyDescent="0.25">
      <c r="A16" s="1" t="s">
        <v>536</v>
      </c>
      <c r="B16" s="1" t="s">
        <v>525</v>
      </c>
      <c r="C16" s="1" t="s">
        <v>130</v>
      </c>
      <c r="D16" s="1">
        <v>4532187</v>
      </c>
      <c r="E16" s="1" t="s">
        <v>23</v>
      </c>
      <c r="F16" s="1" t="s">
        <v>537</v>
      </c>
      <c r="G16" s="1" t="s">
        <v>152</v>
      </c>
      <c r="H16" s="4">
        <v>45691</v>
      </c>
      <c r="I16" s="4">
        <v>45698</v>
      </c>
      <c r="J16" s="1" t="s">
        <v>203</v>
      </c>
      <c r="K16" s="1" t="s">
        <v>26</v>
      </c>
      <c r="L16" s="1" t="s">
        <v>276</v>
      </c>
      <c r="M16" s="1" t="s">
        <v>277</v>
      </c>
      <c r="N16" s="1" t="s">
        <v>67</v>
      </c>
      <c r="O16" s="1" t="s">
        <v>61</v>
      </c>
      <c r="P16" s="1" t="s">
        <v>31</v>
      </c>
      <c r="Q16" s="1" t="s">
        <v>538</v>
      </c>
      <c r="R16" s="4">
        <v>45691.746527777781</v>
      </c>
      <c r="S16" s="4">
        <v>45695.623611111114</v>
      </c>
      <c r="T16" s="1" t="s">
        <v>29</v>
      </c>
      <c r="U16" s="1">
        <v>5</v>
      </c>
      <c r="W16" s="1" t="b">
        <f t="shared" si="0"/>
        <v>0</v>
      </c>
    </row>
    <row r="17" spans="1:23" ht="90" hidden="1" x14ac:dyDescent="0.25">
      <c r="A17" s="1" t="s">
        <v>532</v>
      </c>
      <c r="B17" s="1" t="s">
        <v>525</v>
      </c>
      <c r="C17" s="1" t="s">
        <v>130</v>
      </c>
      <c r="D17" s="1">
        <v>4532187</v>
      </c>
      <c r="E17" s="1" t="s">
        <v>32</v>
      </c>
      <c r="F17" s="1" t="s">
        <v>533</v>
      </c>
      <c r="G17" s="1" t="s">
        <v>24</v>
      </c>
      <c r="H17" s="4">
        <v>45730</v>
      </c>
      <c r="I17" s="4">
        <v>45734</v>
      </c>
      <c r="J17" s="1" t="s">
        <v>25</v>
      </c>
      <c r="K17" s="1" t="s">
        <v>26</v>
      </c>
      <c r="L17" s="1" t="s">
        <v>534</v>
      </c>
      <c r="M17" s="1" t="s">
        <v>27</v>
      </c>
      <c r="N17" s="1" t="s">
        <v>28</v>
      </c>
      <c r="O17" s="1" t="s">
        <v>61</v>
      </c>
      <c r="P17" s="1" t="s">
        <v>31</v>
      </c>
      <c r="Q17" s="1" t="s">
        <v>535</v>
      </c>
      <c r="R17" s="4">
        <v>45730.541666666664</v>
      </c>
      <c r="S17" s="4">
        <v>45734.569444444445</v>
      </c>
      <c r="T17" s="1" t="s">
        <v>29</v>
      </c>
      <c r="U17" s="1">
        <v>3</v>
      </c>
      <c r="W17" s="1" t="b">
        <f t="shared" si="0"/>
        <v>0</v>
      </c>
    </row>
    <row r="18" spans="1:23" ht="90" hidden="1" x14ac:dyDescent="0.25">
      <c r="A18" s="1" t="s">
        <v>529</v>
      </c>
      <c r="B18" s="1" t="s">
        <v>525</v>
      </c>
      <c r="C18" s="1" t="s">
        <v>130</v>
      </c>
      <c r="D18" s="1">
        <v>4532187</v>
      </c>
      <c r="E18" s="1" t="s">
        <v>64</v>
      </c>
      <c r="F18" s="1" t="s">
        <v>530</v>
      </c>
      <c r="G18" s="1" t="s">
        <v>22</v>
      </c>
      <c r="H18" s="4">
        <v>45742</v>
      </c>
      <c r="I18" s="4">
        <v>45742</v>
      </c>
      <c r="J18" s="1" t="s">
        <v>33</v>
      </c>
      <c r="K18" s="1" t="s">
        <v>34</v>
      </c>
      <c r="L18" s="1" t="s">
        <v>66</v>
      </c>
      <c r="M18" s="1" t="s">
        <v>36</v>
      </c>
      <c r="N18" s="1" t="s">
        <v>67</v>
      </c>
      <c r="O18" s="1" t="s">
        <v>29</v>
      </c>
      <c r="P18" s="1" t="s">
        <v>31</v>
      </c>
      <c r="Q18" s="1" t="s">
        <v>531</v>
      </c>
      <c r="R18" s="4">
        <v>45742.395833333336</v>
      </c>
      <c r="S18" s="4">
        <v>45742.645833333336</v>
      </c>
      <c r="T18" s="1" t="s">
        <v>29</v>
      </c>
      <c r="U18" s="1">
        <v>1</v>
      </c>
      <c r="W18" s="1" t="b">
        <f t="shared" si="0"/>
        <v>0</v>
      </c>
    </row>
    <row r="19" spans="1:23" ht="75" hidden="1" x14ac:dyDescent="0.25">
      <c r="A19" s="1" t="s">
        <v>524</v>
      </c>
      <c r="B19" s="1" t="s">
        <v>525</v>
      </c>
      <c r="C19" s="1" t="s">
        <v>130</v>
      </c>
      <c r="D19" s="1">
        <v>4532187</v>
      </c>
      <c r="E19" s="1" t="s">
        <v>32</v>
      </c>
      <c r="F19" s="1" t="s">
        <v>526</v>
      </c>
      <c r="G19" s="1" t="s">
        <v>47</v>
      </c>
      <c r="H19" s="4">
        <v>45805</v>
      </c>
      <c r="I19" s="4">
        <v>45807</v>
      </c>
      <c r="J19" s="1" t="s">
        <v>161</v>
      </c>
      <c r="K19" s="1" t="s">
        <v>48</v>
      </c>
      <c r="L19" s="1" t="s">
        <v>527</v>
      </c>
      <c r="M19" s="1" t="s">
        <v>27</v>
      </c>
      <c r="N19" s="1" t="s">
        <v>28</v>
      </c>
      <c r="O19" s="1" t="s">
        <v>30</v>
      </c>
      <c r="P19" s="1" t="s">
        <v>31</v>
      </c>
      <c r="Q19" s="1" t="s">
        <v>528</v>
      </c>
      <c r="R19" s="4">
        <v>45805.593055555553</v>
      </c>
      <c r="S19" s="4">
        <v>45807.665277777778</v>
      </c>
      <c r="T19" s="1" t="s">
        <v>29</v>
      </c>
      <c r="U19" s="1">
        <v>3</v>
      </c>
      <c r="W19" s="1" t="b">
        <f t="shared" si="0"/>
        <v>0</v>
      </c>
    </row>
    <row r="20" spans="1:23" ht="90" hidden="1" x14ac:dyDescent="0.25">
      <c r="A20" s="1" t="s">
        <v>788</v>
      </c>
      <c r="B20" s="1" t="s">
        <v>525</v>
      </c>
      <c r="C20" s="1" t="s">
        <v>130</v>
      </c>
      <c r="D20" s="1">
        <v>4532187</v>
      </c>
      <c r="E20" s="1" t="s">
        <v>64</v>
      </c>
      <c r="F20" s="1" t="s">
        <v>787</v>
      </c>
      <c r="G20" s="1" t="s">
        <v>35</v>
      </c>
      <c r="H20" s="4">
        <v>45929</v>
      </c>
      <c r="I20" s="4">
        <v>45929</v>
      </c>
      <c r="J20" s="1" t="s">
        <v>33</v>
      </c>
      <c r="K20" s="1" t="s">
        <v>26</v>
      </c>
      <c r="L20" s="1" t="s">
        <v>722</v>
      </c>
      <c r="M20" s="1" t="s">
        <v>27</v>
      </c>
      <c r="N20" s="1" t="s">
        <v>67</v>
      </c>
      <c r="O20" s="1" t="s">
        <v>29</v>
      </c>
      <c r="P20" s="1" t="s">
        <v>31</v>
      </c>
      <c r="Q20" s="1" t="s">
        <v>786</v>
      </c>
      <c r="R20" s="4">
        <v>45929.395833333336</v>
      </c>
      <c r="S20" s="4">
        <v>45929.614583333336</v>
      </c>
      <c r="T20" s="1" t="s">
        <v>29</v>
      </c>
      <c r="U20" s="1">
        <v>1</v>
      </c>
      <c r="W20" s="1" t="b">
        <f t="shared" si="0"/>
        <v>0</v>
      </c>
    </row>
    <row r="21" spans="1:23" ht="90" hidden="1" x14ac:dyDescent="0.25">
      <c r="A21" s="1" t="s">
        <v>666</v>
      </c>
      <c r="B21" s="1" t="s">
        <v>654</v>
      </c>
      <c r="C21" s="1" t="s">
        <v>21</v>
      </c>
      <c r="D21" s="1">
        <v>4538754</v>
      </c>
      <c r="E21" s="1" t="s">
        <v>32</v>
      </c>
      <c r="F21" s="1" t="s">
        <v>667</v>
      </c>
      <c r="G21" s="1" t="s">
        <v>65</v>
      </c>
      <c r="H21" s="4">
        <v>45705</v>
      </c>
      <c r="I21" s="4">
        <v>45708</v>
      </c>
      <c r="J21" s="1" t="s">
        <v>54</v>
      </c>
      <c r="K21" s="1" t="s">
        <v>48</v>
      </c>
      <c r="L21" s="1" t="s">
        <v>104</v>
      </c>
      <c r="M21" s="1" t="s">
        <v>56</v>
      </c>
      <c r="N21" s="1" t="s">
        <v>50</v>
      </c>
      <c r="O21" s="1" t="s">
        <v>29</v>
      </c>
      <c r="P21" s="1" t="s">
        <v>31</v>
      </c>
      <c r="Q21" s="1" t="s">
        <v>668</v>
      </c>
      <c r="R21" s="4">
        <v>45705.678472222222</v>
      </c>
      <c r="S21" s="4">
        <v>45708.270833333336</v>
      </c>
      <c r="T21" s="1" t="s">
        <v>29</v>
      </c>
      <c r="U21" s="1">
        <v>4</v>
      </c>
      <c r="W21" s="1" t="b">
        <f t="shared" si="0"/>
        <v>0</v>
      </c>
    </row>
    <row r="22" spans="1:23" ht="90" hidden="1" x14ac:dyDescent="0.25">
      <c r="A22" s="1" t="s">
        <v>662</v>
      </c>
      <c r="B22" s="1" t="s">
        <v>654</v>
      </c>
      <c r="C22" s="1" t="s">
        <v>21</v>
      </c>
      <c r="D22" s="1">
        <v>4538754</v>
      </c>
      <c r="E22" s="1" t="s">
        <v>23</v>
      </c>
      <c r="F22" s="1" t="s">
        <v>663</v>
      </c>
      <c r="G22" s="1" t="s">
        <v>65</v>
      </c>
      <c r="H22" s="4">
        <v>45814</v>
      </c>
      <c r="I22" s="4">
        <v>45818</v>
      </c>
      <c r="J22" s="1" t="s">
        <v>25</v>
      </c>
      <c r="K22" s="1" t="s">
        <v>48</v>
      </c>
      <c r="L22" s="1" t="s">
        <v>664</v>
      </c>
      <c r="M22" s="1" t="s">
        <v>27</v>
      </c>
      <c r="N22" s="1" t="s">
        <v>28</v>
      </c>
      <c r="O22" s="1" t="s">
        <v>61</v>
      </c>
      <c r="P22" s="1" t="s">
        <v>31</v>
      </c>
      <c r="Q22" s="1" t="s">
        <v>665</v>
      </c>
      <c r="R22" s="4">
        <v>45814.381944444445</v>
      </c>
      <c r="S22" s="4">
        <v>45818.843055555553</v>
      </c>
      <c r="T22" s="1" t="s">
        <v>29</v>
      </c>
      <c r="U22" s="1">
        <v>3</v>
      </c>
      <c r="W22" s="1" t="b">
        <f t="shared" si="0"/>
        <v>0</v>
      </c>
    </row>
    <row r="23" spans="1:23" ht="75" hidden="1" x14ac:dyDescent="0.25">
      <c r="A23" s="1" t="s">
        <v>658</v>
      </c>
      <c r="B23" s="1" t="s">
        <v>654</v>
      </c>
      <c r="C23" s="1" t="s">
        <v>21</v>
      </c>
      <c r="D23" s="1">
        <v>4538754</v>
      </c>
      <c r="E23" s="1" t="s">
        <v>64</v>
      </c>
      <c r="F23" s="1" t="s">
        <v>659</v>
      </c>
      <c r="G23" s="1" t="s">
        <v>65</v>
      </c>
      <c r="H23" s="4">
        <v>45826</v>
      </c>
      <c r="I23" s="4">
        <v>45828</v>
      </c>
      <c r="J23" s="1" t="s">
        <v>33</v>
      </c>
      <c r="K23" s="1" t="s">
        <v>48</v>
      </c>
      <c r="L23" s="1" t="s">
        <v>660</v>
      </c>
      <c r="M23" s="1" t="s">
        <v>27</v>
      </c>
      <c r="N23" s="1" t="s">
        <v>28</v>
      </c>
      <c r="O23" s="1" t="s">
        <v>29</v>
      </c>
      <c r="P23" s="1" t="s">
        <v>31</v>
      </c>
      <c r="Q23" s="1" t="s">
        <v>661</v>
      </c>
      <c r="R23" s="4">
        <v>45826.777777777781</v>
      </c>
      <c r="S23" s="4">
        <v>45826.998611111114</v>
      </c>
      <c r="T23" s="1" t="s">
        <v>29</v>
      </c>
      <c r="U23" s="1">
        <v>1</v>
      </c>
      <c r="W23" s="1" t="b">
        <f t="shared" si="0"/>
        <v>0</v>
      </c>
    </row>
    <row r="24" spans="1:23" ht="90" hidden="1" x14ac:dyDescent="0.25">
      <c r="A24" s="1" t="s">
        <v>653</v>
      </c>
      <c r="B24" s="1" t="s">
        <v>654</v>
      </c>
      <c r="C24" s="1" t="s">
        <v>21</v>
      </c>
      <c r="D24" s="1">
        <v>4538754</v>
      </c>
      <c r="E24" s="1" t="s">
        <v>32</v>
      </c>
      <c r="F24" s="1" t="s">
        <v>655</v>
      </c>
      <c r="G24" s="1" t="s">
        <v>35</v>
      </c>
      <c r="H24" s="4">
        <v>45860</v>
      </c>
      <c r="I24" s="4">
        <v>45862</v>
      </c>
      <c r="J24" s="1" t="s">
        <v>33</v>
      </c>
      <c r="K24" s="1" t="s">
        <v>26</v>
      </c>
      <c r="L24" s="1" t="s">
        <v>656</v>
      </c>
      <c r="M24" s="1" t="s">
        <v>36</v>
      </c>
      <c r="N24" s="1" t="s">
        <v>28</v>
      </c>
      <c r="O24" s="1" t="s">
        <v>30</v>
      </c>
      <c r="P24" s="1" t="s">
        <v>31</v>
      </c>
      <c r="Q24" s="1" t="s">
        <v>657</v>
      </c>
      <c r="R24" s="4">
        <v>45860.694444444445</v>
      </c>
      <c r="S24" s="4">
        <v>45860.833333333336</v>
      </c>
      <c r="T24" s="1" t="s">
        <v>29</v>
      </c>
      <c r="U24" s="1">
        <v>1</v>
      </c>
      <c r="W24" s="1" t="b">
        <f t="shared" si="0"/>
        <v>0</v>
      </c>
    </row>
    <row r="25" spans="1:23" ht="90" hidden="1" x14ac:dyDescent="0.25">
      <c r="A25" s="1" t="s">
        <v>782</v>
      </c>
      <c r="B25" s="1" t="s">
        <v>501</v>
      </c>
      <c r="C25" s="1" t="s">
        <v>502</v>
      </c>
      <c r="D25" s="1">
        <v>4561765</v>
      </c>
      <c r="E25" s="1" t="s">
        <v>64</v>
      </c>
      <c r="F25" s="1" t="s">
        <v>781</v>
      </c>
      <c r="G25" s="1" t="s">
        <v>22</v>
      </c>
      <c r="H25" s="4">
        <v>44413</v>
      </c>
      <c r="I25" s="4">
        <v>44415</v>
      </c>
      <c r="J25" s="1" t="s">
        <v>378</v>
      </c>
      <c r="K25" s="1" t="s">
        <v>34</v>
      </c>
      <c r="L25" s="1" t="s">
        <v>780</v>
      </c>
      <c r="M25" s="1" t="s">
        <v>277</v>
      </c>
      <c r="N25" s="1" t="s">
        <v>67</v>
      </c>
      <c r="O25" s="1" t="s">
        <v>29</v>
      </c>
      <c r="P25" s="1" t="s">
        <v>51</v>
      </c>
      <c r="Q25" s="1" t="s">
        <v>779</v>
      </c>
      <c r="R25" s="4">
        <v>44413.375</v>
      </c>
      <c r="S25" s="7">
        <f>I25</f>
        <v>44415</v>
      </c>
      <c r="T25" s="1" t="s">
        <v>29</v>
      </c>
      <c r="U25" s="1">
        <v>2</v>
      </c>
      <c r="W25" s="1" t="b">
        <f t="shared" si="0"/>
        <v>0</v>
      </c>
    </row>
    <row r="26" spans="1:23" ht="75" x14ac:dyDescent="0.25">
      <c r="A26" s="1" t="s">
        <v>521</v>
      </c>
      <c r="B26" s="1" t="s">
        <v>501</v>
      </c>
      <c r="C26" s="1" t="s">
        <v>502</v>
      </c>
      <c r="D26" s="1">
        <v>4561765</v>
      </c>
      <c r="E26" s="1" t="s">
        <v>32</v>
      </c>
      <c r="F26" s="1" t="s">
        <v>522</v>
      </c>
      <c r="G26" s="1" t="s">
        <v>47</v>
      </c>
      <c r="H26" s="4">
        <v>45583</v>
      </c>
      <c r="I26" s="4">
        <v>45586</v>
      </c>
      <c r="J26" s="1" t="s">
        <v>33</v>
      </c>
      <c r="K26" s="1" t="s">
        <v>48</v>
      </c>
      <c r="L26" s="1" t="s">
        <v>49</v>
      </c>
      <c r="M26" s="1" t="s">
        <v>27</v>
      </c>
      <c r="N26" s="1" t="s">
        <v>50</v>
      </c>
      <c r="O26" s="1" t="s">
        <v>29</v>
      </c>
      <c r="P26" s="1" t="s">
        <v>31</v>
      </c>
      <c r="Q26" s="1" t="s">
        <v>523</v>
      </c>
      <c r="R26" s="4">
        <v>45583.568749999999</v>
      </c>
      <c r="S26" s="4">
        <v>45583.591666666667</v>
      </c>
      <c r="T26" s="1" t="s">
        <v>29</v>
      </c>
      <c r="U26" s="1">
        <v>1</v>
      </c>
      <c r="W26" s="1" t="b">
        <f t="shared" si="0"/>
        <v>1</v>
      </c>
    </row>
    <row r="27" spans="1:23" ht="90" x14ac:dyDescent="0.25">
      <c r="A27" s="1" t="s">
        <v>517</v>
      </c>
      <c r="B27" s="1" t="s">
        <v>501</v>
      </c>
      <c r="C27" s="1" t="s">
        <v>502</v>
      </c>
      <c r="D27" s="1">
        <v>4561765</v>
      </c>
      <c r="E27" s="1" t="s">
        <v>64</v>
      </c>
      <c r="F27" s="1" t="s">
        <v>518</v>
      </c>
      <c r="G27" s="1" t="s">
        <v>22</v>
      </c>
      <c r="H27" s="4">
        <v>45588</v>
      </c>
      <c r="I27" s="4">
        <v>45588</v>
      </c>
      <c r="J27" s="1" t="s">
        <v>33</v>
      </c>
      <c r="K27" s="1" t="s">
        <v>34</v>
      </c>
      <c r="L27" s="1" t="s">
        <v>519</v>
      </c>
      <c r="M27" s="1" t="s">
        <v>27</v>
      </c>
      <c r="N27" s="1" t="s">
        <v>67</v>
      </c>
      <c r="O27" s="1" t="s">
        <v>29</v>
      </c>
      <c r="P27" s="1" t="s">
        <v>31</v>
      </c>
      <c r="Q27" s="1" t="s">
        <v>520</v>
      </c>
      <c r="R27" s="4">
        <v>45588.287499999999</v>
      </c>
      <c r="S27" s="4">
        <v>45588.456944444442</v>
      </c>
      <c r="T27" s="1" t="s">
        <v>29</v>
      </c>
      <c r="U27" s="1">
        <v>1</v>
      </c>
      <c r="W27" s="1" t="b">
        <f t="shared" si="0"/>
        <v>1</v>
      </c>
    </row>
    <row r="28" spans="1:23" ht="75" hidden="1" x14ac:dyDescent="0.25">
      <c r="A28" s="1" t="s">
        <v>514</v>
      </c>
      <c r="B28" s="1" t="s">
        <v>501</v>
      </c>
      <c r="C28" s="1" t="s">
        <v>502</v>
      </c>
      <c r="D28" s="1">
        <v>4561765</v>
      </c>
      <c r="E28" s="1" t="s">
        <v>32</v>
      </c>
      <c r="F28" s="1" t="s">
        <v>515</v>
      </c>
      <c r="G28" s="1" t="s">
        <v>47</v>
      </c>
      <c r="H28" s="4">
        <v>45691</v>
      </c>
      <c r="I28" s="4">
        <v>45692</v>
      </c>
      <c r="J28" s="1" t="s">
        <v>33</v>
      </c>
      <c r="K28" s="1" t="s">
        <v>48</v>
      </c>
      <c r="L28" s="1" t="s">
        <v>49</v>
      </c>
      <c r="M28" s="1" t="s">
        <v>27</v>
      </c>
      <c r="N28" s="1" t="s">
        <v>50</v>
      </c>
      <c r="O28" s="1" t="s">
        <v>29</v>
      </c>
      <c r="P28" s="1" t="s">
        <v>31</v>
      </c>
      <c r="Q28" s="1" t="s">
        <v>516</v>
      </c>
      <c r="R28" s="4">
        <v>45691.394444444442</v>
      </c>
      <c r="S28" s="4">
        <v>45691.432638888888</v>
      </c>
      <c r="T28" s="1" t="s">
        <v>29</v>
      </c>
      <c r="U28" s="1">
        <v>1</v>
      </c>
      <c r="W28" s="1" t="b">
        <f t="shared" si="0"/>
        <v>0</v>
      </c>
    </row>
    <row r="29" spans="1:23" ht="75" hidden="1" x14ac:dyDescent="0.25">
      <c r="A29" s="1" t="s">
        <v>511</v>
      </c>
      <c r="B29" s="1" t="s">
        <v>501</v>
      </c>
      <c r="C29" s="1" t="s">
        <v>502</v>
      </c>
      <c r="D29" s="1">
        <v>4561765</v>
      </c>
      <c r="E29" s="1" t="s">
        <v>32</v>
      </c>
      <c r="F29" s="1" t="s">
        <v>512</v>
      </c>
      <c r="G29" s="1" t="s">
        <v>65</v>
      </c>
      <c r="H29" s="4">
        <v>45705</v>
      </c>
      <c r="I29" s="4">
        <v>45708</v>
      </c>
      <c r="J29" s="1" t="s">
        <v>54</v>
      </c>
      <c r="K29" s="1" t="s">
        <v>48</v>
      </c>
      <c r="L29" s="1" t="s">
        <v>104</v>
      </c>
      <c r="M29" s="1" t="s">
        <v>56</v>
      </c>
      <c r="N29" s="1" t="s">
        <v>50</v>
      </c>
      <c r="O29" s="1" t="s">
        <v>29</v>
      </c>
      <c r="P29" s="1" t="s">
        <v>31</v>
      </c>
      <c r="Q29" s="1" t="s">
        <v>513</v>
      </c>
      <c r="R29" s="4">
        <v>45705.677777777775</v>
      </c>
      <c r="S29" s="4">
        <v>45708.270833333336</v>
      </c>
      <c r="T29" s="1" t="s">
        <v>29</v>
      </c>
      <c r="U29" s="1">
        <v>4</v>
      </c>
      <c r="W29" s="1" t="b">
        <f t="shared" si="0"/>
        <v>0</v>
      </c>
    </row>
    <row r="30" spans="1:23" ht="90" hidden="1" x14ac:dyDescent="0.25">
      <c r="A30" s="1" t="s">
        <v>507</v>
      </c>
      <c r="B30" s="1" t="s">
        <v>501</v>
      </c>
      <c r="C30" s="1" t="s">
        <v>502</v>
      </c>
      <c r="D30" s="1">
        <v>4561765</v>
      </c>
      <c r="E30" s="1" t="s">
        <v>32</v>
      </c>
      <c r="F30" s="1" t="s">
        <v>508</v>
      </c>
      <c r="G30" s="1" t="s">
        <v>22</v>
      </c>
      <c r="H30" s="4">
        <v>45726</v>
      </c>
      <c r="I30" s="4">
        <v>45733</v>
      </c>
      <c r="J30" s="1" t="s">
        <v>93</v>
      </c>
      <c r="K30" s="1" t="s">
        <v>34</v>
      </c>
      <c r="L30" s="1" t="s">
        <v>509</v>
      </c>
      <c r="M30" s="1" t="s">
        <v>56</v>
      </c>
      <c r="N30" s="1" t="s">
        <v>109</v>
      </c>
      <c r="O30" s="1" t="s">
        <v>30</v>
      </c>
      <c r="P30" s="1" t="s">
        <v>31</v>
      </c>
      <c r="Q30" s="1" t="s">
        <v>510</v>
      </c>
      <c r="R30" s="4">
        <v>45726.395833333336</v>
      </c>
      <c r="S30" s="4">
        <v>45731.604166666664</v>
      </c>
      <c r="T30" s="1" t="s">
        <v>29</v>
      </c>
      <c r="U30" s="1">
        <v>5</v>
      </c>
      <c r="W30" s="1" t="b">
        <f t="shared" si="0"/>
        <v>0</v>
      </c>
    </row>
    <row r="31" spans="1:23" ht="90" hidden="1" x14ac:dyDescent="0.25">
      <c r="A31" s="1" t="s">
        <v>503</v>
      </c>
      <c r="B31" s="1" t="s">
        <v>501</v>
      </c>
      <c r="C31" s="1" t="s">
        <v>502</v>
      </c>
      <c r="D31" s="1">
        <v>4561765</v>
      </c>
      <c r="E31" s="1" t="s">
        <v>32</v>
      </c>
      <c r="F31" s="1" t="s">
        <v>504</v>
      </c>
      <c r="G31" s="1" t="s">
        <v>65</v>
      </c>
      <c r="H31" s="4">
        <v>45776</v>
      </c>
      <c r="I31" s="4">
        <v>45778</v>
      </c>
      <c r="J31" s="1" t="s">
        <v>41</v>
      </c>
      <c r="K31" s="1" t="s">
        <v>48</v>
      </c>
      <c r="L31" s="1" t="s">
        <v>505</v>
      </c>
      <c r="M31" s="1" t="s">
        <v>27</v>
      </c>
      <c r="N31" s="1" t="s">
        <v>28</v>
      </c>
      <c r="O31" s="1" t="s">
        <v>61</v>
      </c>
      <c r="P31" s="1" t="s">
        <v>31</v>
      </c>
      <c r="Q31" s="1" t="s">
        <v>506</v>
      </c>
      <c r="R31" s="4">
        <v>45776.50277777778</v>
      </c>
      <c r="S31" s="4">
        <v>45777.65</v>
      </c>
      <c r="T31" s="1" t="s">
        <v>29</v>
      </c>
      <c r="U31" s="1">
        <v>2</v>
      </c>
      <c r="W31" s="1" t="b">
        <f t="shared" si="0"/>
        <v>0</v>
      </c>
    </row>
    <row r="32" spans="1:23" ht="90" hidden="1" x14ac:dyDescent="0.25">
      <c r="A32" s="1" t="s">
        <v>785</v>
      </c>
      <c r="B32" s="1" t="s">
        <v>501</v>
      </c>
      <c r="C32" s="1" t="s">
        <v>502</v>
      </c>
      <c r="D32" s="1">
        <v>4561765</v>
      </c>
      <c r="E32" s="1" t="s">
        <v>32</v>
      </c>
      <c r="F32" s="1" t="s">
        <v>784</v>
      </c>
      <c r="G32" s="1" t="s">
        <v>24</v>
      </c>
      <c r="H32" s="4">
        <v>45925</v>
      </c>
      <c r="I32" s="4">
        <v>45930</v>
      </c>
      <c r="J32" s="1" t="s">
        <v>128</v>
      </c>
      <c r="K32" s="1" t="s">
        <v>26</v>
      </c>
      <c r="L32" s="1" t="s">
        <v>762</v>
      </c>
      <c r="M32" s="1" t="s">
        <v>56</v>
      </c>
      <c r="N32" s="1" t="s">
        <v>28</v>
      </c>
      <c r="O32" s="1" t="s">
        <v>30</v>
      </c>
      <c r="P32" s="1" t="s">
        <v>31</v>
      </c>
      <c r="Q32" s="1" t="s">
        <v>783</v>
      </c>
      <c r="R32" s="4">
        <v>45925.356944444444</v>
      </c>
      <c r="S32" s="4">
        <v>45930.416666666664</v>
      </c>
      <c r="T32" s="1" t="s">
        <v>29</v>
      </c>
      <c r="U32" s="1">
        <v>4</v>
      </c>
      <c r="W32" s="1" t="b">
        <f t="shared" si="0"/>
        <v>0</v>
      </c>
    </row>
    <row r="33" spans="1:23" ht="75" hidden="1" x14ac:dyDescent="0.25">
      <c r="A33" s="1" t="s">
        <v>383</v>
      </c>
      <c r="B33" s="1" t="s">
        <v>377</v>
      </c>
      <c r="C33" s="1" t="s">
        <v>188</v>
      </c>
      <c r="D33" s="1">
        <v>4528931</v>
      </c>
      <c r="E33" s="1" t="s">
        <v>23</v>
      </c>
      <c r="F33" s="1" t="s">
        <v>382</v>
      </c>
      <c r="G33" s="1" t="s">
        <v>22</v>
      </c>
      <c r="H33" s="4">
        <v>45595</v>
      </c>
      <c r="I33" s="4">
        <v>45596</v>
      </c>
      <c r="J33" s="1" t="s">
        <v>41</v>
      </c>
      <c r="K33" s="1" t="s">
        <v>98</v>
      </c>
      <c r="L33" s="1" t="s">
        <v>381</v>
      </c>
      <c r="M33" s="1" t="s">
        <v>27</v>
      </c>
      <c r="N33" s="1" t="s">
        <v>67</v>
      </c>
      <c r="O33" s="1" t="s">
        <v>29</v>
      </c>
      <c r="P33" s="1" t="s">
        <v>31</v>
      </c>
      <c r="Q33" s="1" t="s">
        <v>380</v>
      </c>
      <c r="R33" s="4">
        <v>45595.375</v>
      </c>
      <c r="S33" s="4">
        <v>45596.645833333336</v>
      </c>
      <c r="T33" s="1" t="s">
        <v>29</v>
      </c>
      <c r="U33" s="1">
        <v>2</v>
      </c>
      <c r="W33" s="1" t="b">
        <f t="shared" si="0"/>
        <v>0</v>
      </c>
    </row>
    <row r="34" spans="1:23" ht="90" hidden="1" x14ac:dyDescent="0.25">
      <c r="A34" s="1" t="s">
        <v>387</v>
      </c>
      <c r="B34" s="1" t="s">
        <v>377</v>
      </c>
      <c r="C34" s="1" t="s">
        <v>188</v>
      </c>
      <c r="D34" s="1">
        <v>4528931</v>
      </c>
      <c r="E34" s="1" t="s">
        <v>64</v>
      </c>
      <c r="F34" s="1" t="s">
        <v>386</v>
      </c>
      <c r="G34" s="1" t="s">
        <v>24</v>
      </c>
      <c r="H34" s="4">
        <v>45636</v>
      </c>
      <c r="I34" s="4">
        <v>45639</v>
      </c>
      <c r="J34" s="1" t="s">
        <v>54</v>
      </c>
      <c r="K34" s="1" t="s">
        <v>26</v>
      </c>
      <c r="L34" s="1" t="s">
        <v>385</v>
      </c>
      <c r="M34" s="1" t="s">
        <v>56</v>
      </c>
      <c r="N34" s="1" t="s">
        <v>28</v>
      </c>
      <c r="O34" s="1" t="s">
        <v>29</v>
      </c>
      <c r="P34" s="1" t="s">
        <v>31</v>
      </c>
      <c r="Q34" s="1" t="s">
        <v>384</v>
      </c>
      <c r="R34" s="4">
        <v>45636.392361111109</v>
      </c>
      <c r="S34" s="4">
        <v>45639.631944444445</v>
      </c>
      <c r="T34" s="1" t="s">
        <v>29</v>
      </c>
      <c r="U34" s="1">
        <v>4</v>
      </c>
      <c r="W34" s="1" t="b">
        <f t="shared" si="0"/>
        <v>0</v>
      </c>
    </row>
    <row r="35" spans="1:23" ht="75" hidden="1" x14ac:dyDescent="0.25">
      <c r="A35" s="1" t="s">
        <v>395</v>
      </c>
      <c r="B35" s="1" t="s">
        <v>377</v>
      </c>
      <c r="C35" s="1" t="s">
        <v>188</v>
      </c>
      <c r="D35" s="1">
        <v>4528931</v>
      </c>
      <c r="E35" s="1" t="s">
        <v>64</v>
      </c>
      <c r="F35" s="1" t="s">
        <v>394</v>
      </c>
      <c r="G35" s="1" t="s">
        <v>22</v>
      </c>
      <c r="H35" s="4">
        <v>45694</v>
      </c>
      <c r="I35" s="4">
        <v>45695</v>
      </c>
      <c r="J35" s="1" t="s">
        <v>41</v>
      </c>
      <c r="K35" s="1" t="s">
        <v>98</v>
      </c>
      <c r="L35" s="1" t="s">
        <v>393</v>
      </c>
      <c r="M35" s="1" t="s">
        <v>27</v>
      </c>
      <c r="N35" s="1" t="s">
        <v>28</v>
      </c>
      <c r="O35" s="1" t="s">
        <v>29</v>
      </c>
      <c r="P35" s="1" t="s">
        <v>31</v>
      </c>
      <c r="Q35" s="1" t="s">
        <v>392</v>
      </c>
      <c r="R35" s="4">
        <v>45687.375</v>
      </c>
      <c r="S35" s="4">
        <v>45687.5</v>
      </c>
      <c r="T35" s="1" t="s">
        <v>29</v>
      </c>
      <c r="U35" s="1">
        <v>2</v>
      </c>
      <c r="W35" s="1" t="b">
        <f t="shared" si="0"/>
        <v>0</v>
      </c>
    </row>
    <row r="36" spans="1:23" ht="90" hidden="1" x14ac:dyDescent="0.25">
      <c r="A36" s="1" t="s">
        <v>391</v>
      </c>
      <c r="B36" s="1" t="s">
        <v>377</v>
      </c>
      <c r="C36" s="1" t="s">
        <v>188</v>
      </c>
      <c r="D36" s="1">
        <v>4528931</v>
      </c>
      <c r="E36" s="1" t="s">
        <v>23</v>
      </c>
      <c r="F36" s="1" t="s">
        <v>390</v>
      </c>
      <c r="G36" s="1" t="s">
        <v>24</v>
      </c>
      <c r="H36" s="4">
        <v>45691</v>
      </c>
      <c r="I36" s="4">
        <v>45695</v>
      </c>
      <c r="J36" s="1" t="s">
        <v>203</v>
      </c>
      <c r="K36" s="1" t="s">
        <v>26</v>
      </c>
      <c r="L36" s="1" t="s">
        <v>389</v>
      </c>
      <c r="M36" s="1" t="s">
        <v>56</v>
      </c>
      <c r="N36" s="1" t="s">
        <v>77</v>
      </c>
      <c r="O36" s="1" t="s">
        <v>30</v>
      </c>
      <c r="P36" s="1" t="s">
        <v>31</v>
      </c>
      <c r="Q36" s="1" t="s">
        <v>388</v>
      </c>
      <c r="R36" s="4">
        <v>45691.456944444442</v>
      </c>
      <c r="S36" s="4">
        <v>45695.503472222219</v>
      </c>
      <c r="T36" s="1" t="s">
        <v>29</v>
      </c>
      <c r="U36" s="1">
        <v>5</v>
      </c>
      <c r="W36" s="1" t="b">
        <f t="shared" si="0"/>
        <v>0</v>
      </c>
    </row>
    <row r="37" spans="1:23" ht="75" hidden="1" x14ac:dyDescent="0.25">
      <c r="A37" s="1" t="s">
        <v>398</v>
      </c>
      <c r="B37" s="1" t="s">
        <v>377</v>
      </c>
      <c r="C37" s="1" t="s">
        <v>188</v>
      </c>
      <c r="D37" s="1">
        <v>4528931</v>
      </c>
      <c r="E37" s="1" t="s">
        <v>64</v>
      </c>
      <c r="F37" s="1" t="s">
        <v>394</v>
      </c>
      <c r="G37" s="1" t="s">
        <v>22</v>
      </c>
      <c r="H37" s="4">
        <v>45713</v>
      </c>
      <c r="I37" s="4">
        <v>45715</v>
      </c>
      <c r="J37" s="1" t="s">
        <v>352</v>
      </c>
      <c r="K37" s="1" t="s">
        <v>98</v>
      </c>
      <c r="L37" s="1" t="s">
        <v>397</v>
      </c>
      <c r="M37" s="1" t="s">
        <v>27</v>
      </c>
      <c r="N37" s="1" t="s">
        <v>28</v>
      </c>
      <c r="O37" s="1" t="s">
        <v>29</v>
      </c>
      <c r="P37" s="1" t="s">
        <v>31</v>
      </c>
      <c r="Q37" s="1" t="s">
        <v>396</v>
      </c>
      <c r="R37" s="4">
        <v>45714.354166666664</v>
      </c>
      <c r="S37" s="4">
        <v>45742.5</v>
      </c>
      <c r="T37" s="1" t="s">
        <v>29</v>
      </c>
      <c r="U37" s="1">
        <v>21</v>
      </c>
      <c r="W37" s="1" t="b">
        <f t="shared" si="0"/>
        <v>0</v>
      </c>
    </row>
    <row r="38" spans="1:23" ht="90" x14ac:dyDescent="0.25">
      <c r="A38" s="1" t="s">
        <v>270</v>
      </c>
      <c r="B38" s="1" t="s">
        <v>252</v>
      </c>
      <c r="C38" s="1" t="s">
        <v>188</v>
      </c>
      <c r="D38" s="1">
        <v>4547488</v>
      </c>
      <c r="E38" s="1" t="s">
        <v>23</v>
      </c>
      <c r="F38" s="1" t="s">
        <v>271</v>
      </c>
      <c r="G38" s="1" t="s">
        <v>123</v>
      </c>
      <c r="H38" s="4">
        <v>45571</v>
      </c>
      <c r="I38" s="4">
        <v>45573</v>
      </c>
      <c r="J38" s="1" t="s">
        <v>272</v>
      </c>
      <c r="K38" s="1" t="s">
        <v>48</v>
      </c>
      <c r="L38" s="1" t="s">
        <v>273</v>
      </c>
      <c r="M38" s="1" t="s">
        <v>27</v>
      </c>
      <c r="N38" s="1" t="s">
        <v>109</v>
      </c>
      <c r="O38" s="1" t="s">
        <v>61</v>
      </c>
      <c r="P38" s="1" t="s">
        <v>31</v>
      </c>
      <c r="Q38" s="1" t="s">
        <v>274</v>
      </c>
      <c r="R38" s="4">
        <v>45571.375</v>
      </c>
      <c r="S38" s="4">
        <v>45572.599305555559</v>
      </c>
      <c r="T38" s="1" t="s">
        <v>29</v>
      </c>
      <c r="U38" s="1">
        <v>1</v>
      </c>
      <c r="W38" s="1" t="b">
        <f t="shared" si="0"/>
        <v>1</v>
      </c>
    </row>
    <row r="39" spans="1:23" ht="90" hidden="1" x14ac:dyDescent="0.25">
      <c r="A39" s="1" t="s">
        <v>263</v>
      </c>
      <c r="B39" s="1" t="s">
        <v>252</v>
      </c>
      <c r="C39" s="1" t="s">
        <v>188</v>
      </c>
      <c r="D39" s="1">
        <v>4547488</v>
      </c>
      <c r="E39" s="1" t="s">
        <v>32</v>
      </c>
      <c r="F39" s="1" t="s">
        <v>267</v>
      </c>
      <c r="G39" s="1" t="s">
        <v>47</v>
      </c>
      <c r="H39" s="4">
        <v>45680</v>
      </c>
      <c r="I39" s="4">
        <v>45684</v>
      </c>
      <c r="J39" s="1" t="s">
        <v>33</v>
      </c>
      <c r="K39" s="1" t="s">
        <v>48</v>
      </c>
      <c r="L39" s="1" t="s">
        <v>268</v>
      </c>
      <c r="M39" s="1" t="s">
        <v>27</v>
      </c>
      <c r="N39" s="1" t="s">
        <v>28</v>
      </c>
      <c r="O39" s="1" t="s">
        <v>61</v>
      </c>
      <c r="P39" s="1" t="s">
        <v>31</v>
      </c>
      <c r="Q39" s="1" t="s">
        <v>269</v>
      </c>
      <c r="R39" s="4">
        <v>45681.710416666669</v>
      </c>
      <c r="S39" s="4">
        <v>45681.740277777775</v>
      </c>
      <c r="T39" s="1" t="s">
        <v>29</v>
      </c>
      <c r="U39" s="1">
        <v>1</v>
      </c>
      <c r="W39" s="1" t="b">
        <f t="shared" si="0"/>
        <v>0</v>
      </c>
    </row>
    <row r="40" spans="1:23" ht="90" hidden="1" x14ac:dyDescent="0.25">
      <c r="A40" s="1" t="s">
        <v>263</v>
      </c>
      <c r="B40" s="1" t="s">
        <v>252</v>
      </c>
      <c r="C40" s="1" t="s">
        <v>188</v>
      </c>
      <c r="D40" s="1">
        <v>4547488</v>
      </c>
      <c r="E40" s="1" t="s">
        <v>32</v>
      </c>
      <c r="F40" s="1" t="s">
        <v>264</v>
      </c>
      <c r="G40" s="1" t="s">
        <v>47</v>
      </c>
      <c r="H40" s="4">
        <v>45717</v>
      </c>
      <c r="I40" s="4">
        <v>45718</v>
      </c>
      <c r="J40" s="1" t="s">
        <v>78</v>
      </c>
      <c r="K40" s="1" t="s">
        <v>48</v>
      </c>
      <c r="L40" s="1" t="s">
        <v>265</v>
      </c>
      <c r="M40" s="1" t="s">
        <v>27</v>
      </c>
      <c r="N40" s="1" t="s">
        <v>28</v>
      </c>
      <c r="O40" s="1" t="s">
        <v>61</v>
      </c>
      <c r="P40" s="1" t="s">
        <v>31</v>
      </c>
      <c r="Q40" s="1" t="s">
        <v>266</v>
      </c>
      <c r="R40" s="4">
        <v>45718.552083333336</v>
      </c>
      <c r="S40" s="4">
        <v>45718.598611111112</v>
      </c>
      <c r="T40" s="1" t="s">
        <v>29</v>
      </c>
      <c r="U40" s="1">
        <v>0</v>
      </c>
      <c r="W40" s="1" t="b">
        <f t="shared" si="0"/>
        <v>0</v>
      </c>
    </row>
    <row r="41" spans="1:23" ht="105" hidden="1" x14ac:dyDescent="0.25">
      <c r="A41" s="1" t="s">
        <v>259</v>
      </c>
      <c r="B41" s="1" t="s">
        <v>252</v>
      </c>
      <c r="C41" s="1" t="s">
        <v>188</v>
      </c>
      <c r="D41" s="1">
        <v>4547488</v>
      </c>
      <c r="E41" s="1" t="s">
        <v>64</v>
      </c>
      <c r="F41" s="1" t="s">
        <v>260</v>
      </c>
      <c r="G41" s="1" t="s">
        <v>65</v>
      </c>
      <c r="H41" s="4">
        <v>45832</v>
      </c>
      <c r="I41" s="4">
        <v>45832</v>
      </c>
      <c r="J41" s="1" t="s">
        <v>33</v>
      </c>
      <c r="K41" s="1" t="s">
        <v>26</v>
      </c>
      <c r="L41" s="1" t="s">
        <v>261</v>
      </c>
      <c r="M41" s="1" t="s">
        <v>36</v>
      </c>
      <c r="N41" s="1" t="s">
        <v>109</v>
      </c>
      <c r="O41" s="1" t="s">
        <v>61</v>
      </c>
      <c r="P41" s="1" t="s">
        <v>31</v>
      </c>
      <c r="Q41" s="1" t="s">
        <v>262</v>
      </c>
      <c r="R41" s="4">
        <v>45832.395833333336</v>
      </c>
      <c r="S41" s="4">
        <v>45832.645833333336</v>
      </c>
      <c r="T41" s="1" t="s">
        <v>29</v>
      </c>
      <c r="U41" s="1">
        <v>1</v>
      </c>
      <c r="W41" s="1" t="b">
        <f t="shared" si="0"/>
        <v>0</v>
      </c>
    </row>
    <row r="42" spans="1:23" ht="90" hidden="1" x14ac:dyDescent="0.25">
      <c r="A42" s="1" t="s">
        <v>255</v>
      </c>
      <c r="B42" s="1" t="s">
        <v>252</v>
      </c>
      <c r="C42" s="1" t="s">
        <v>188</v>
      </c>
      <c r="D42" s="1">
        <v>4547488</v>
      </c>
      <c r="E42" s="1" t="s">
        <v>32</v>
      </c>
      <c r="F42" s="1" t="s">
        <v>256</v>
      </c>
      <c r="G42" s="1" t="s">
        <v>24</v>
      </c>
      <c r="H42" s="4">
        <v>45853</v>
      </c>
      <c r="I42" s="4">
        <v>45855</v>
      </c>
      <c r="J42" s="1" t="s">
        <v>161</v>
      </c>
      <c r="K42" s="1" t="s">
        <v>26</v>
      </c>
      <c r="L42" s="1" t="s">
        <v>257</v>
      </c>
      <c r="M42" s="1" t="s">
        <v>27</v>
      </c>
      <c r="N42" s="1" t="s">
        <v>109</v>
      </c>
      <c r="O42" s="1" t="s">
        <v>61</v>
      </c>
      <c r="P42" s="1" t="s">
        <v>31</v>
      </c>
      <c r="Q42" s="1" t="s">
        <v>258</v>
      </c>
      <c r="R42" s="4">
        <v>45853.393750000003</v>
      </c>
      <c r="S42" s="4">
        <v>45855.70416666667</v>
      </c>
      <c r="T42" s="1" t="s">
        <v>29</v>
      </c>
      <c r="U42" s="1">
        <v>3</v>
      </c>
      <c r="W42" s="1" t="b">
        <f t="shared" si="0"/>
        <v>0</v>
      </c>
    </row>
    <row r="43" spans="1:23" ht="90" hidden="1" x14ac:dyDescent="0.25">
      <c r="A43" s="1" t="s">
        <v>759</v>
      </c>
      <c r="B43" s="1" t="s">
        <v>252</v>
      </c>
      <c r="C43" s="1" t="s">
        <v>188</v>
      </c>
      <c r="D43" s="1">
        <v>4547488</v>
      </c>
      <c r="E43" s="1" t="s">
        <v>64</v>
      </c>
      <c r="F43" s="1" t="s">
        <v>756</v>
      </c>
      <c r="G43" s="1" t="s">
        <v>65</v>
      </c>
      <c r="H43" s="4">
        <v>45909</v>
      </c>
      <c r="I43" s="4">
        <v>45910</v>
      </c>
      <c r="J43" s="1" t="s">
        <v>41</v>
      </c>
      <c r="K43" s="1" t="s">
        <v>26</v>
      </c>
      <c r="L43" s="1" t="s">
        <v>755</v>
      </c>
      <c r="M43" s="1" t="s">
        <v>36</v>
      </c>
      <c r="N43" s="1" t="s">
        <v>171</v>
      </c>
      <c r="O43" s="1" t="s">
        <v>29</v>
      </c>
      <c r="P43" s="1" t="s">
        <v>31</v>
      </c>
      <c r="Q43" s="1" t="s">
        <v>758</v>
      </c>
      <c r="R43" s="4">
        <v>45909.875</v>
      </c>
      <c r="S43" s="4">
        <v>45910</v>
      </c>
      <c r="T43" s="1" t="s">
        <v>29</v>
      </c>
      <c r="U43" s="1">
        <v>2</v>
      </c>
      <c r="W43" s="1" t="b">
        <f t="shared" si="0"/>
        <v>0</v>
      </c>
    </row>
    <row r="44" spans="1:23" ht="90" hidden="1" x14ac:dyDescent="0.25">
      <c r="A44" s="1" t="s">
        <v>757</v>
      </c>
      <c r="B44" s="1" t="s">
        <v>252</v>
      </c>
      <c r="C44" s="1" t="s">
        <v>188</v>
      </c>
      <c r="D44" s="1">
        <v>4547488</v>
      </c>
      <c r="E44" s="1" t="s">
        <v>64</v>
      </c>
      <c r="F44" s="1" t="s">
        <v>756</v>
      </c>
      <c r="G44" s="1" t="s">
        <v>65</v>
      </c>
      <c r="H44" s="4">
        <v>45909</v>
      </c>
      <c r="I44" s="4">
        <v>45910</v>
      </c>
      <c r="J44" s="1" t="s">
        <v>41</v>
      </c>
      <c r="K44" s="1" t="s">
        <v>26</v>
      </c>
      <c r="L44" s="1" t="s">
        <v>755</v>
      </c>
      <c r="M44" s="1" t="s">
        <v>36</v>
      </c>
      <c r="N44" s="1" t="s">
        <v>171</v>
      </c>
      <c r="O44" s="1" t="s">
        <v>29</v>
      </c>
      <c r="P44" s="1" t="s">
        <v>31</v>
      </c>
      <c r="Q44" s="1" t="s">
        <v>754</v>
      </c>
      <c r="R44" s="4">
        <v>45909.875</v>
      </c>
      <c r="S44" s="4">
        <v>45910</v>
      </c>
      <c r="T44" s="1" t="s">
        <v>29</v>
      </c>
      <c r="U44" s="1">
        <v>2</v>
      </c>
      <c r="W44" s="1" t="b">
        <f t="shared" si="0"/>
        <v>0</v>
      </c>
    </row>
    <row r="45" spans="1:23" ht="90" hidden="1" x14ac:dyDescent="0.25">
      <c r="A45" s="1" t="s">
        <v>251</v>
      </c>
      <c r="B45" s="1" t="s">
        <v>252</v>
      </c>
      <c r="C45" s="1" t="s">
        <v>188</v>
      </c>
      <c r="D45" s="1">
        <v>4547488</v>
      </c>
      <c r="E45" s="1" t="s">
        <v>64</v>
      </c>
      <c r="F45" s="1" t="s">
        <v>253</v>
      </c>
      <c r="G45" s="1" t="s">
        <v>35</v>
      </c>
      <c r="H45" s="4">
        <v>45923</v>
      </c>
      <c r="I45" s="4">
        <v>45924</v>
      </c>
      <c r="J45" s="1" t="s">
        <v>41</v>
      </c>
      <c r="K45" s="1" t="s">
        <v>26</v>
      </c>
      <c r="L45" s="1" t="s">
        <v>254</v>
      </c>
      <c r="M45" s="1" t="s">
        <v>27</v>
      </c>
      <c r="N45" s="1" t="s">
        <v>109</v>
      </c>
      <c r="O45" s="1" t="s">
        <v>29</v>
      </c>
      <c r="P45" s="1" t="s">
        <v>31</v>
      </c>
      <c r="Q45" s="1" t="s">
        <v>760</v>
      </c>
      <c r="R45" s="4">
        <v>45923.811805555553</v>
      </c>
      <c r="S45" s="4">
        <v>45924.038888888892</v>
      </c>
      <c r="T45" s="1" t="s">
        <v>29</v>
      </c>
      <c r="U45" s="1">
        <v>2</v>
      </c>
      <c r="W45" s="1" t="b">
        <f t="shared" si="0"/>
        <v>0</v>
      </c>
    </row>
    <row r="46" spans="1:23" ht="90" hidden="1" x14ac:dyDescent="0.25">
      <c r="A46" s="1" t="s">
        <v>763</v>
      </c>
      <c r="B46" s="1" t="s">
        <v>252</v>
      </c>
      <c r="C46" s="1" t="s">
        <v>188</v>
      </c>
      <c r="D46" s="1">
        <v>4547488</v>
      </c>
      <c r="E46" s="1" t="s">
        <v>32</v>
      </c>
      <c r="F46" s="1" t="s">
        <v>746</v>
      </c>
      <c r="G46" s="1" t="s">
        <v>24</v>
      </c>
      <c r="H46" s="4">
        <v>45924</v>
      </c>
      <c r="I46" s="4">
        <v>45926</v>
      </c>
      <c r="J46" s="1" t="s">
        <v>120</v>
      </c>
      <c r="K46" s="1" t="s">
        <v>26</v>
      </c>
      <c r="L46" s="1" t="s">
        <v>762</v>
      </c>
      <c r="M46" s="1" t="s">
        <v>27</v>
      </c>
      <c r="N46" s="1" t="s">
        <v>28</v>
      </c>
      <c r="O46" s="1" t="s">
        <v>61</v>
      </c>
      <c r="P46" s="1" t="s">
        <v>31</v>
      </c>
      <c r="Q46" s="1" t="s">
        <v>761</v>
      </c>
      <c r="R46" s="4">
        <v>45925.616666666669</v>
      </c>
      <c r="S46" s="4">
        <v>45928.473611111112</v>
      </c>
      <c r="T46" s="1" t="s">
        <v>29</v>
      </c>
      <c r="U46" s="1">
        <v>2</v>
      </c>
      <c r="W46" s="1" t="b">
        <f t="shared" si="0"/>
        <v>0</v>
      </c>
    </row>
    <row r="47" spans="1:23" ht="90" x14ac:dyDescent="0.25">
      <c r="A47" s="1" t="s">
        <v>766</v>
      </c>
      <c r="B47" s="1" t="s">
        <v>252</v>
      </c>
      <c r="C47" s="1" t="s">
        <v>188</v>
      </c>
      <c r="D47" s="1">
        <v>4547488</v>
      </c>
      <c r="E47" s="1" t="s">
        <v>23</v>
      </c>
      <c r="F47" s="1" t="s">
        <v>765</v>
      </c>
      <c r="G47" s="1" t="s">
        <v>152</v>
      </c>
      <c r="H47" s="4">
        <v>45930</v>
      </c>
      <c r="I47" s="4">
        <v>45936</v>
      </c>
      <c r="J47" s="1" t="s">
        <v>76</v>
      </c>
      <c r="K47" s="1" t="s">
        <v>26</v>
      </c>
      <c r="L47" s="1" t="s">
        <v>276</v>
      </c>
      <c r="M47" s="1" t="s">
        <v>277</v>
      </c>
      <c r="N47" s="1" t="s">
        <v>28</v>
      </c>
      <c r="O47" s="1" t="s">
        <v>30</v>
      </c>
      <c r="P47" s="1" t="s">
        <v>31</v>
      </c>
      <c r="Q47" s="1" t="s">
        <v>764</v>
      </c>
      <c r="R47" s="4">
        <v>45930.090277777781</v>
      </c>
      <c r="S47" s="4">
        <v>45936.614583333336</v>
      </c>
      <c r="T47" s="1" t="s">
        <v>29</v>
      </c>
      <c r="U47" s="1">
        <v>5</v>
      </c>
      <c r="W47" s="1" t="b">
        <f t="shared" si="0"/>
        <v>1</v>
      </c>
    </row>
    <row r="48" spans="1:23" ht="90" hidden="1" x14ac:dyDescent="0.25">
      <c r="A48" s="1" t="s">
        <v>431</v>
      </c>
      <c r="B48" s="1" t="s">
        <v>404</v>
      </c>
      <c r="C48" s="1" t="s">
        <v>188</v>
      </c>
      <c r="D48" s="1">
        <v>4530525</v>
      </c>
      <c r="E48" s="1" t="s">
        <v>32</v>
      </c>
      <c r="F48" s="1" t="s">
        <v>432</v>
      </c>
      <c r="G48" s="1" t="s">
        <v>24</v>
      </c>
      <c r="H48" s="4">
        <v>45594</v>
      </c>
      <c r="I48" s="4">
        <v>45595</v>
      </c>
      <c r="J48" s="1" t="s">
        <v>41</v>
      </c>
      <c r="K48" s="1" t="s">
        <v>26</v>
      </c>
      <c r="L48" s="1" t="s">
        <v>433</v>
      </c>
      <c r="M48" s="1" t="s">
        <v>27</v>
      </c>
      <c r="N48" s="1" t="s">
        <v>171</v>
      </c>
      <c r="O48" s="1" t="s">
        <v>61</v>
      </c>
      <c r="P48" s="1" t="s">
        <v>31</v>
      </c>
      <c r="Q48" s="1" t="s">
        <v>434</v>
      </c>
      <c r="R48" s="4">
        <v>45594.479166666664</v>
      </c>
      <c r="S48" s="4">
        <v>45595.708333333336</v>
      </c>
      <c r="T48" s="1" t="s">
        <v>29</v>
      </c>
      <c r="U48" s="1">
        <v>2</v>
      </c>
      <c r="W48" s="1" t="b">
        <f t="shared" si="0"/>
        <v>0</v>
      </c>
    </row>
    <row r="49" spans="1:23" ht="90" hidden="1" x14ac:dyDescent="0.25">
      <c r="A49" s="1" t="s">
        <v>428</v>
      </c>
      <c r="B49" s="1" t="s">
        <v>404</v>
      </c>
      <c r="C49" s="1" t="s">
        <v>188</v>
      </c>
      <c r="D49" s="1">
        <v>4530525</v>
      </c>
      <c r="E49" s="1" t="s">
        <v>189</v>
      </c>
      <c r="F49" s="1" t="s">
        <v>429</v>
      </c>
      <c r="G49" s="1" t="s">
        <v>152</v>
      </c>
      <c r="H49" s="4">
        <v>45646</v>
      </c>
      <c r="I49" s="4">
        <v>45656</v>
      </c>
      <c r="J49" s="1" t="s">
        <v>379</v>
      </c>
      <c r="K49" s="1" t="s">
        <v>26</v>
      </c>
      <c r="L49" s="1" t="s">
        <v>276</v>
      </c>
      <c r="M49" s="1" t="s">
        <v>277</v>
      </c>
      <c r="N49" s="1" t="s">
        <v>28</v>
      </c>
      <c r="O49" s="1" t="s">
        <v>29</v>
      </c>
      <c r="P49" s="1" t="s">
        <v>31</v>
      </c>
      <c r="Q49" s="1" t="s">
        <v>430</v>
      </c>
      <c r="R49" s="4">
        <v>45646.434027777781</v>
      </c>
      <c r="S49" s="4">
        <v>45648.90347222222</v>
      </c>
      <c r="T49" s="1" t="s">
        <v>29</v>
      </c>
      <c r="U49" s="1">
        <v>1</v>
      </c>
      <c r="W49" s="1" t="b">
        <f t="shared" si="0"/>
        <v>0</v>
      </c>
    </row>
    <row r="50" spans="1:23" ht="90" hidden="1" x14ac:dyDescent="0.25">
      <c r="A50" s="1" t="s">
        <v>424</v>
      </c>
      <c r="B50" s="1" t="s">
        <v>404</v>
      </c>
      <c r="C50" s="1" t="s">
        <v>188</v>
      </c>
      <c r="D50" s="1">
        <v>4530525</v>
      </c>
      <c r="E50" s="1" t="s">
        <v>23</v>
      </c>
      <c r="F50" s="1" t="s">
        <v>425</v>
      </c>
      <c r="G50" s="1" t="s">
        <v>152</v>
      </c>
      <c r="H50" s="4">
        <v>45708</v>
      </c>
      <c r="I50" s="4">
        <v>45714</v>
      </c>
      <c r="J50" s="1" t="s">
        <v>76</v>
      </c>
      <c r="K50" s="1" t="s">
        <v>26</v>
      </c>
      <c r="L50" s="1" t="s">
        <v>426</v>
      </c>
      <c r="M50" s="1" t="s">
        <v>56</v>
      </c>
      <c r="N50" s="1" t="s">
        <v>28</v>
      </c>
      <c r="O50" s="1" t="s">
        <v>61</v>
      </c>
      <c r="P50" s="1" t="s">
        <v>31</v>
      </c>
      <c r="Q50" s="1" t="s">
        <v>427</v>
      </c>
      <c r="R50" s="4">
        <v>45708.434027777781</v>
      </c>
      <c r="S50" s="4">
        <v>45712.583333333336</v>
      </c>
      <c r="T50" s="1" t="s">
        <v>29</v>
      </c>
      <c r="U50" s="1">
        <v>5</v>
      </c>
      <c r="W50" s="1" t="b">
        <f t="shared" si="0"/>
        <v>0</v>
      </c>
    </row>
    <row r="51" spans="1:23" ht="90" hidden="1" x14ac:dyDescent="0.25">
      <c r="A51" s="1" t="s">
        <v>415</v>
      </c>
      <c r="B51" s="1" t="s">
        <v>404</v>
      </c>
      <c r="C51" s="1" t="s">
        <v>188</v>
      </c>
      <c r="D51" s="1">
        <v>4530525</v>
      </c>
      <c r="E51" s="1" t="s">
        <v>64</v>
      </c>
      <c r="F51" s="1" t="s">
        <v>422</v>
      </c>
      <c r="G51" s="1" t="s">
        <v>22</v>
      </c>
      <c r="H51" s="4">
        <v>45717</v>
      </c>
      <c r="I51" s="4">
        <v>45719</v>
      </c>
      <c r="J51" s="1" t="s">
        <v>379</v>
      </c>
      <c r="K51" s="1" t="s">
        <v>34</v>
      </c>
      <c r="L51" s="1" t="s">
        <v>111</v>
      </c>
      <c r="M51" s="1" t="s">
        <v>27</v>
      </c>
      <c r="N51" s="1" t="s">
        <v>171</v>
      </c>
      <c r="O51" s="1" t="s">
        <v>29</v>
      </c>
      <c r="P51" s="1" t="s">
        <v>31</v>
      </c>
      <c r="Q51" s="1" t="s">
        <v>423</v>
      </c>
      <c r="R51" s="4">
        <v>45717.333333333336</v>
      </c>
      <c r="S51" s="4">
        <v>45719.645833333336</v>
      </c>
      <c r="T51" s="1" t="s">
        <v>29</v>
      </c>
      <c r="U51" s="1">
        <v>1</v>
      </c>
      <c r="W51" s="1" t="b">
        <f t="shared" si="0"/>
        <v>0</v>
      </c>
    </row>
    <row r="52" spans="1:23" ht="90" hidden="1" x14ac:dyDescent="0.25">
      <c r="A52" s="1" t="s">
        <v>415</v>
      </c>
      <c r="B52" s="1" t="s">
        <v>404</v>
      </c>
      <c r="C52" s="1" t="s">
        <v>188</v>
      </c>
      <c r="D52" s="1">
        <v>4530525</v>
      </c>
      <c r="E52" s="1" t="s">
        <v>64</v>
      </c>
      <c r="F52" s="1" t="s">
        <v>416</v>
      </c>
      <c r="G52" s="1" t="s">
        <v>22</v>
      </c>
      <c r="H52" s="4">
        <v>45739</v>
      </c>
      <c r="I52" s="4">
        <v>45739</v>
      </c>
      <c r="J52" s="1" t="s">
        <v>78</v>
      </c>
      <c r="K52" s="1" t="s">
        <v>34</v>
      </c>
      <c r="L52" s="1" t="s">
        <v>111</v>
      </c>
      <c r="M52" s="1" t="s">
        <v>27</v>
      </c>
      <c r="N52" s="1" t="s">
        <v>67</v>
      </c>
      <c r="O52" s="1" t="s">
        <v>29</v>
      </c>
      <c r="P52" s="1" t="s">
        <v>31</v>
      </c>
      <c r="Q52" s="1" t="s">
        <v>417</v>
      </c>
      <c r="R52" s="4">
        <v>45739.333333333336</v>
      </c>
      <c r="S52" s="4">
        <v>45739.708333333336</v>
      </c>
      <c r="T52" s="1" t="s">
        <v>29</v>
      </c>
      <c r="U52" s="1">
        <v>0</v>
      </c>
      <c r="W52" s="1" t="b">
        <f t="shared" si="0"/>
        <v>0</v>
      </c>
    </row>
    <row r="53" spans="1:23" ht="90" hidden="1" x14ac:dyDescent="0.25">
      <c r="A53" s="1" t="s">
        <v>418</v>
      </c>
      <c r="B53" s="1" t="s">
        <v>404</v>
      </c>
      <c r="C53" s="1" t="s">
        <v>188</v>
      </c>
      <c r="D53" s="1">
        <v>4530525</v>
      </c>
      <c r="E53" s="1" t="s">
        <v>64</v>
      </c>
      <c r="F53" s="1" t="s">
        <v>419</v>
      </c>
      <c r="G53" s="1" t="s">
        <v>24</v>
      </c>
      <c r="H53" s="4">
        <v>45748</v>
      </c>
      <c r="I53" s="4">
        <v>45750</v>
      </c>
      <c r="J53" s="1" t="s">
        <v>161</v>
      </c>
      <c r="K53" s="1" t="s">
        <v>26</v>
      </c>
      <c r="L53" s="1" t="s">
        <v>420</v>
      </c>
      <c r="M53" s="1" t="s">
        <v>27</v>
      </c>
      <c r="N53" s="1" t="s">
        <v>109</v>
      </c>
      <c r="O53" s="1" t="s">
        <v>29</v>
      </c>
      <c r="P53" s="1" t="s">
        <v>31</v>
      </c>
      <c r="Q53" s="1" t="s">
        <v>421</v>
      </c>
      <c r="R53" s="4">
        <v>45748.510416666664</v>
      </c>
      <c r="S53" s="4">
        <v>45750.715277777781</v>
      </c>
      <c r="T53" s="1" t="s">
        <v>29</v>
      </c>
      <c r="U53" s="1">
        <v>3</v>
      </c>
      <c r="W53" s="1" t="b">
        <f t="shared" si="0"/>
        <v>0</v>
      </c>
    </row>
    <row r="54" spans="1:23" ht="90" hidden="1" x14ac:dyDescent="0.25">
      <c r="A54" s="1" t="s">
        <v>411</v>
      </c>
      <c r="B54" s="1" t="s">
        <v>404</v>
      </c>
      <c r="C54" s="1" t="s">
        <v>188</v>
      </c>
      <c r="D54" s="1">
        <v>4530525</v>
      </c>
      <c r="E54" s="1" t="s">
        <v>64</v>
      </c>
      <c r="F54" s="1" t="s">
        <v>412</v>
      </c>
      <c r="G54" s="1" t="s">
        <v>22</v>
      </c>
      <c r="H54" s="4">
        <v>45761</v>
      </c>
      <c r="I54" s="4">
        <v>45762</v>
      </c>
      <c r="J54" s="1" t="s">
        <v>41</v>
      </c>
      <c r="K54" s="1" t="s">
        <v>34</v>
      </c>
      <c r="L54" s="1" t="s">
        <v>413</v>
      </c>
      <c r="M54" s="1" t="s">
        <v>27</v>
      </c>
      <c r="N54" s="1" t="s">
        <v>171</v>
      </c>
      <c r="O54" s="1" t="s">
        <v>29</v>
      </c>
      <c r="P54" s="1" t="s">
        <v>31</v>
      </c>
      <c r="Q54" s="1" t="s">
        <v>414</v>
      </c>
      <c r="R54" s="4">
        <v>45761.833333333336</v>
      </c>
      <c r="S54" s="4">
        <v>45762.083333333336</v>
      </c>
      <c r="T54" s="1" t="s">
        <v>29</v>
      </c>
      <c r="U54" s="1">
        <v>2</v>
      </c>
      <c r="W54" s="1" t="b">
        <f t="shared" si="0"/>
        <v>0</v>
      </c>
    </row>
    <row r="55" spans="1:23" ht="90" hidden="1" x14ac:dyDescent="0.25">
      <c r="A55" s="1" t="s">
        <v>403</v>
      </c>
      <c r="B55" s="1" t="s">
        <v>404</v>
      </c>
      <c r="C55" s="1" t="s">
        <v>188</v>
      </c>
      <c r="D55" s="1">
        <v>4530525</v>
      </c>
      <c r="E55" s="1" t="s">
        <v>64</v>
      </c>
      <c r="F55" s="1" t="s">
        <v>405</v>
      </c>
      <c r="G55" s="1" t="s">
        <v>22</v>
      </c>
      <c r="H55" s="4">
        <v>45788</v>
      </c>
      <c r="I55" s="4">
        <v>45788</v>
      </c>
      <c r="J55" s="1" t="s">
        <v>78</v>
      </c>
      <c r="K55" s="1" t="s">
        <v>406</v>
      </c>
      <c r="L55" s="1" t="s">
        <v>409</v>
      </c>
      <c r="M55" s="1" t="s">
        <v>27</v>
      </c>
      <c r="N55" s="1" t="s">
        <v>67</v>
      </c>
      <c r="O55" s="1" t="s">
        <v>29</v>
      </c>
      <c r="P55" s="1" t="s">
        <v>199</v>
      </c>
      <c r="Q55" s="1" t="s">
        <v>410</v>
      </c>
      <c r="R55" s="4">
        <v>45788.333333333336</v>
      </c>
      <c r="S55" s="4">
        <v>45788.75</v>
      </c>
      <c r="T55" s="1" t="s">
        <v>29</v>
      </c>
      <c r="U55" s="1">
        <v>0</v>
      </c>
      <c r="W55" s="1" t="b">
        <f t="shared" si="0"/>
        <v>0</v>
      </c>
    </row>
    <row r="56" spans="1:23" ht="90" hidden="1" x14ac:dyDescent="0.25">
      <c r="A56" s="1" t="s">
        <v>403</v>
      </c>
      <c r="B56" s="1" t="s">
        <v>404</v>
      </c>
      <c r="C56" s="1" t="s">
        <v>188</v>
      </c>
      <c r="D56" s="1">
        <v>4530525</v>
      </c>
      <c r="E56" s="1" t="s">
        <v>64</v>
      </c>
      <c r="F56" s="1" t="s">
        <v>405</v>
      </c>
      <c r="G56" s="1" t="s">
        <v>22</v>
      </c>
      <c r="H56" s="4">
        <v>45811</v>
      </c>
      <c r="I56" s="4">
        <v>45814</v>
      </c>
      <c r="J56" s="1" t="s">
        <v>54</v>
      </c>
      <c r="K56" s="1" t="s">
        <v>406</v>
      </c>
      <c r="L56" s="1" t="s">
        <v>407</v>
      </c>
      <c r="M56" s="1" t="s">
        <v>56</v>
      </c>
      <c r="N56" s="1" t="s">
        <v>298</v>
      </c>
      <c r="O56" s="1" t="s">
        <v>29</v>
      </c>
      <c r="P56" s="1" t="s">
        <v>199</v>
      </c>
      <c r="Q56" s="1" t="s">
        <v>408</v>
      </c>
      <c r="R56" s="4">
        <v>45811.395833333336</v>
      </c>
      <c r="S56" s="4">
        <v>45814.645833333336</v>
      </c>
      <c r="T56" s="1" t="s">
        <v>29</v>
      </c>
      <c r="U56" s="1">
        <v>4</v>
      </c>
      <c r="W56" s="1" t="b">
        <f t="shared" si="0"/>
        <v>0</v>
      </c>
    </row>
    <row r="57" spans="1:23" ht="90" hidden="1" x14ac:dyDescent="0.25">
      <c r="A57" s="1" t="s">
        <v>778</v>
      </c>
      <c r="B57" s="1" t="s">
        <v>404</v>
      </c>
      <c r="C57" s="1" t="s">
        <v>188</v>
      </c>
      <c r="D57" s="1">
        <v>4530525</v>
      </c>
      <c r="E57" s="1" t="s">
        <v>64</v>
      </c>
      <c r="F57" s="1" t="s">
        <v>777</v>
      </c>
      <c r="G57" s="1" t="s">
        <v>24</v>
      </c>
      <c r="H57" s="4">
        <v>45915</v>
      </c>
      <c r="I57" s="4">
        <v>45919</v>
      </c>
      <c r="J57" s="1" t="s">
        <v>203</v>
      </c>
      <c r="K57" s="1" t="s">
        <v>26</v>
      </c>
      <c r="L57" s="1" t="s">
        <v>776</v>
      </c>
      <c r="M57" s="1" t="s">
        <v>36</v>
      </c>
      <c r="N57" s="1" t="s">
        <v>109</v>
      </c>
      <c r="O57" s="1" t="s">
        <v>29</v>
      </c>
      <c r="P57" s="1" t="s">
        <v>31</v>
      </c>
      <c r="Q57" s="1" t="s">
        <v>775</v>
      </c>
      <c r="R57" s="4">
        <v>45915.520138888889</v>
      </c>
      <c r="S57" s="4">
        <v>45919.729166666664</v>
      </c>
      <c r="T57" s="1" t="s">
        <v>29</v>
      </c>
      <c r="U57" s="1">
        <v>5</v>
      </c>
      <c r="W57" s="1" t="b">
        <f t="shared" si="0"/>
        <v>0</v>
      </c>
    </row>
    <row r="58" spans="1:23" ht="90" hidden="1" x14ac:dyDescent="0.25">
      <c r="A58" s="1" t="s">
        <v>669</v>
      </c>
      <c r="B58" s="1" t="s">
        <v>670</v>
      </c>
      <c r="C58" s="1" t="s">
        <v>188</v>
      </c>
      <c r="D58" s="1">
        <v>4544953</v>
      </c>
      <c r="E58" s="1" t="s">
        <v>32</v>
      </c>
      <c r="F58" s="1" t="s">
        <v>671</v>
      </c>
      <c r="G58" s="1" t="s">
        <v>24</v>
      </c>
      <c r="H58" s="4">
        <v>45860</v>
      </c>
      <c r="I58" s="4">
        <v>45861</v>
      </c>
      <c r="J58" s="1" t="s">
        <v>33</v>
      </c>
      <c r="K58" s="1" t="s">
        <v>26</v>
      </c>
      <c r="L58" s="1" t="s">
        <v>672</v>
      </c>
      <c r="M58" s="1" t="s">
        <v>27</v>
      </c>
      <c r="N58" s="1" t="s">
        <v>171</v>
      </c>
      <c r="O58" s="1" t="s">
        <v>61</v>
      </c>
      <c r="P58" s="1" t="s">
        <v>31</v>
      </c>
      <c r="Q58" s="1" t="s">
        <v>673</v>
      </c>
      <c r="R58" s="4">
        <v>45860.791666666664</v>
      </c>
      <c r="S58" s="4">
        <v>45860.877083333333</v>
      </c>
      <c r="T58" s="1" t="s">
        <v>29</v>
      </c>
      <c r="U58" s="1">
        <v>1</v>
      </c>
      <c r="W58" s="1" t="b">
        <f t="shared" si="0"/>
        <v>0</v>
      </c>
    </row>
    <row r="59" spans="1:23" ht="90" hidden="1" x14ac:dyDescent="0.25">
      <c r="A59" s="1" t="s">
        <v>674</v>
      </c>
      <c r="B59" s="1" t="s">
        <v>670</v>
      </c>
      <c r="C59" s="1" t="s">
        <v>188</v>
      </c>
      <c r="D59" s="1">
        <v>4544953</v>
      </c>
      <c r="E59" s="1" t="s">
        <v>23</v>
      </c>
      <c r="F59" s="1" t="s">
        <v>675</v>
      </c>
      <c r="G59" s="1" t="s">
        <v>676</v>
      </c>
      <c r="H59" s="4">
        <v>45867</v>
      </c>
      <c r="I59" s="4">
        <v>45877</v>
      </c>
      <c r="J59" s="1" t="s">
        <v>54</v>
      </c>
      <c r="K59" s="1" t="s">
        <v>55</v>
      </c>
      <c r="L59" s="1" t="s">
        <v>677</v>
      </c>
      <c r="M59" s="1" t="s">
        <v>56</v>
      </c>
      <c r="N59" s="1" t="s">
        <v>171</v>
      </c>
      <c r="O59" s="1" t="s">
        <v>30</v>
      </c>
      <c r="P59" s="1" t="s">
        <v>31</v>
      </c>
      <c r="Q59" s="1" t="s">
        <v>678</v>
      </c>
      <c r="R59" s="4">
        <v>45867.347222222219</v>
      </c>
      <c r="S59" s="4">
        <v>45870.697916666664</v>
      </c>
      <c r="T59" s="1" t="s">
        <v>29</v>
      </c>
      <c r="U59" s="1">
        <v>4</v>
      </c>
      <c r="W59" s="1" t="b">
        <f t="shared" si="0"/>
        <v>0</v>
      </c>
    </row>
    <row r="60" spans="1:23" ht="90" x14ac:dyDescent="0.25">
      <c r="A60" s="1" t="s">
        <v>674</v>
      </c>
      <c r="B60" s="1" t="s">
        <v>670</v>
      </c>
      <c r="C60" s="1" t="s">
        <v>188</v>
      </c>
      <c r="D60" s="1">
        <v>4544953</v>
      </c>
      <c r="E60" s="1" t="s">
        <v>32</v>
      </c>
      <c r="F60" s="1" t="s">
        <v>800</v>
      </c>
      <c r="G60" s="1" t="s">
        <v>676</v>
      </c>
      <c r="H60" s="4">
        <v>45933</v>
      </c>
      <c r="I60" s="4">
        <v>45936</v>
      </c>
      <c r="J60" s="1" t="s">
        <v>120</v>
      </c>
      <c r="K60" s="1" t="s">
        <v>48</v>
      </c>
      <c r="L60" s="1" t="s">
        <v>677</v>
      </c>
      <c r="M60" s="1" t="s">
        <v>27</v>
      </c>
      <c r="N60" s="1" t="s">
        <v>171</v>
      </c>
      <c r="O60" s="1" t="s">
        <v>30</v>
      </c>
      <c r="P60" s="1" t="s">
        <v>31</v>
      </c>
      <c r="Q60" s="1" t="s">
        <v>801</v>
      </c>
      <c r="R60" s="4">
        <v>45933.3125</v>
      </c>
      <c r="S60" s="4">
        <v>45936.822916666664</v>
      </c>
      <c r="T60" s="1" t="s">
        <v>29</v>
      </c>
      <c r="U60" s="1">
        <v>2</v>
      </c>
      <c r="W60" s="1" t="b">
        <f t="shared" si="0"/>
        <v>1</v>
      </c>
    </row>
    <row r="61" spans="1:23" ht="90" x14ac:dyDescent="0.25">
      <c r="A61" s="1" t="s">
        <v>180</v>
      </c>
      <c r="B61" s="1" t="s">
        <v>58</v>
      </c>
      <c r="C61" s="1" t="s">
        <v>130</v>
      </c>
      <c r="D61" s="1">
        <v>4525712</v>
      </c>
      <c r="E61" s="1" t="s">
        <v>23</v>
      </c>
      <c r="F61" s="1" t="s">
        <v>181</v>
      </c>
      <c r="G61" s="1" t="s">
        <v>152</v>
      </c>
      <c r="H61" s="4">
        <v>45566</v>
      </c>
      <c r="I61" s="4">
        <v>45568</v>
      </c>
      <c r="J61" s="1" t="s">
        <v>161</v>
      </c>
      <c r="K61" s="1" t="s">
        <v>26</v>
      </c>
      <c r="L61" s="1" t="s">
        <v>182</v>
      </c>
      <c r="M61" s="1" t="s">
        <v>27</v>
      </c>
      <c r="N61" s="1" t="s">
        <v>28</v>
      </c>
      <c r="O61" s="1" t="s">
        <v>29</v>
      </c>
      <c r="P61" s="1" t="s">
        <v>31</v>
      </c>
      <c r="Q61" s="1" t="s">
        <v>183</v>
      </c>
      <c r="R61" s="4">
        <v>45566.547222222223</v>
      </c>
      <c r="S61" s="4">
        <v>45568.565972222219</v>
      </c>
      <c r="T61" s="1" t="s">
        <v>29</v>
      </c>
      <c r="U61" s="1">
        <v>3</v>
      </c>
      <c r="W61" s="1" t="b">
        <f t="shared" si="0"/>
        <v>1</v>
      </c>
    </row>
    <row r="62" spans="1:23" ht="90" x14ac:dyDescent="0.25">
      <c r="A62" s="1" t="s">
        <v>176</v>
      </c>
      <c r="B62" s="1" t="s">
        <v>58</v>
      </c>
      <c r="C62" s="1" t="s">
        <v>130</v>
      </c>
      <c r="D62" s="1">
        <v>4525712</v>
      </c>
      <c r="E62" s="1" t="s">
        <v>64</v>
      </c>
      <c r="F62" s="1" t="s">
        <v>177</v>
      </c>
      <c r="G62" s="1" t="s">
        <v>22</v>
      </c>
      <c r="H62" s="4">
        <v>45574</v>
      </c>
      <c r="I62" s="4">
        <v>45574</v>
      </c>
      <c r="J62" s="1" t="s">
        <v>33</v>
      </c>
      <c r="K62" s="1" t="s">
        <v>34</v>
      </c>
      <c r="L62" s="1" t="s">
        <v>178</v>
      </c>
      <c r="M62" s="1" t="s">
        <v>27</v>
      </c>
      <c r="N62" s="1" t="s">
        <v>171</v>
      </c>
      <c r="O62" s="1" t="s">
        <v>29</v>
      </c>
      <c r="P62" s="1" t="s">
        <v>31</v>
      </c>
      <c r="Q62" s="1" t="s">
        <v>179</v>
      </c>
      <c r="R62" s="4">
        <v>45574.791666666664</v>
      </c>
      <c r="S62" s="4">
        <v>45574.958333333336</v>
      </c>
      <c r="T62" s="1" t="s">
        <v>29</v>
      </c>
      <c r="U62" s="1">
        <v>1</v>
      </c>
      <c r="W62" s="1" t="b">
        <f t="shared" si="0"/>
        <v>1</v>
      </c>
    </row>
    <row r="63" spans="1:23" ht="90" x14ac:dyDescent="0.25">
      <c r="A63" s="1" t="s">
        <v>168</v>
      </c>
      <c r="B63" s="1" t="s">
        <v>58</v>
      </c>
      <c r="C63" s="1" t="s">
        <v>130</v>
      </c>
      <c r="D63" s="1">
        <v>4525712</v>
      </c>
      <c r="E63" s="1" t="s">
        <v>64</v>
      </c>
      <c r="F63" s="1" t="s">
        <v>169</v>
      </c>
      <c r="G63" s="1" t="s">
        <v>22</v>
      </c>
      <c r="H63" s="4">
        <v>45580</v>
      </c>
      <c r="I63" s="4">
        <v>45580</v>
      </c>
      <c r="J63" s="1" t="s">
        <v>33</v>
      </c>
      <c r="K63" s="1" t="s">
        <v>34</v>
      </c>
      <c r="L63" s="1" t="s">
        <v>170</v>
      </c>
      <c r="M63" s="1" t="s">
        <v>27</v>
      </c>
      <c r="N63" s="1" t="s">
        <v>171</v>
      </c>
      <c r="O63" s="1" t="s">
        <v>29</v>
      </c>
      <c r="P63" s="1" t="s">
        <v>31</v>
      </c>
      <c r="Q63" s="1" t="s">
        <v>172</v>
      </c>
      <c r="R63" s="4">
        <v>45580.395833333336</v>
      </c>
      <c r="S63" s="4">
        <v>45580.625</v>
      </c>
      <c r="T63" s="1" t="s">
        <v>29</v>
      </c>
      <c r="U63" s="1">
        <v>1</v>
      </c>
      <c r="W63" s="1" t="b">
        <f t="shared" si="0"/>
        <v>1</v>
      </c>
    </row>
    <row r="64" spans="1:23" ht="90" x14ac:dyDescent="0.25">
      <c r="A64" s="1" t="s">
        <v>173</v>
      </c>
      <c r="B64" s="1" t="s">
        <v>58</v>
      </c>
      <c r="C64" s="1" t="s">
        <v>130</v>
      </c>
      <c r="D64" s="1">
        <v>4525712</v>
      </c>
      <c r="E64" s="1" t="s">
        <v>64</v>
      </c>
      <c r="F64" s="1" t="s">
        <v>174</v>
      </c>
      <c r="G64" s="1" t="s">
        <v>22</v>
      </c>
      <c r="H64" s="4">
        <v>45580</v>
      </c>
      <c r="I64" s="4">
        <v>45580</v>
      </c>
      <c r="J64" s="1" t="s">
        <v>33</v>
      </c>
      <c r="K64" s="1" t="s">
        <v>34</v>
      </c>
      <c r="L64" s="1" t="s">
        <v>170</v>
      </c>
      <c r="M64" s="1" t="s">
        <v>27</v>
      </c>
      <c r="N64" s="1" t="s">
        <v>171</v>
      </c>
      <c r="O64" s="1" t="s">
        <v>29</v>
      </c>
      <c r="P64" s="1" t="s">
        <v>31</v>
      </c>
      <c r="Q64" s="1" t="s">
        <v>175</v>
      </c>
      <c r="R64" s="4">
        <v>45580.395833333336</v>
      </c>
      <c r="S64" s="4">
        <v>45580.625</v>
      </c>
      <c r="T64" s="1" t="s">
        <v>29</v>
      </c>
      <c r="U64" s="1">
        <v>1</v>
      </c>
      <c r="W64" s="1" t="b">
        <f t="shared" si="0"/>
        <v>1</v>
      </c>
    </row>
    <row r="65" spans="1:23" ht="90" hidden="1" x14ac:dyDescent="0.25">
      <c r="A65" s="1" t="s">
        <v>192</v>
      </c>
      <c r="B65" s="1" t="s">
        <v>58</v>
      </c>
      <c r="C65" s="1" t="s">
        <v>188</v>
      </c>
      <c r="D65" s="1">
        <v>4567925</v>
      </c>
      <c r="E65" s="1" t="s">
        <v>32</v>
      </c>
      <c r="F65" s="1" t="s">
        <v>193</v>
      </c>
      <c r="G65" s="1" t="s">
        <v>22</v>
      </c>
      <c r="H65" s="4">
        <v>45631</v>
      </c>
      <c r="I65" s="4">
        <v>45631</v>
      </c>
      <c r="J65" s="1" t="s">
        <v>33</v>
      </c>
      <c r="K65" s="1" t="s">
        <v>34</v>
      </c>
      <c r="L65" s="1" t="s">
        <v>185</v>
      </c>
      <c r="M65" s="1" t="s">
        <v>27</v>
      </c>
      <c r="N65" s="1" t="s">
        <v>50</v>
      </c>
      <c r="O65" s="1" t="s">
        <v>29</v>
      </c>
      <c r="P65" s="1" t="s">
        <v>31</v>
      </c>
      <c r="Q65" s="1" t="s">
        <v>194</v>
      </c>
      <c r="R65" s="4">
        <v>45631.395833333336</v>
      </c>
      <c r="S65" s="4">
        <v>45631.625</v>
      </c>
      <c r="T65" s="1" t="s">
        <v>29</v>
      </c>
      <c r="U65" s="1">
        <v>1</v>
      </c>
      <c r="W65" s="1" t="b">
        <f t="shared" si="0"/>
        <v>0</v>
      </c>
    </row>
    <row r="66" spans="1:23" ht="75" hidden="1" x14ac:dyDescent="0.25">
      <c r="A66" s="1" t="s">
        <v>187</v>
      </c>
      <c r="B66" s="1" t="s">
        <v>58</v>
      </c>
      <c r="C66" s="1" t="s">
        <v>188</v>
      </c>
      <c r="D66" s="1">
        <v>4567925</v>
      </c>
      <c r="E66" s="1" t="s">
        <v>189</v>
      </c>
      <c r="F66" s="1" t="s">
        <v>190</v>
      </c>
      <c r="G66" s="1" t="s">
        <v>22</v>
      </c>
      <c r="H66" s="4">
        <v>45643</v>
      </c>
      <c r="I66" s="4">
        <v>45643</v>
      </c>
      <c r="J66" s="1" t="s">
        <v>33</v>
      </c>
      <c r="K66" s="1" t="s">
        <v>98</v>
      </c>
      <c r="L66" s="1" t="s">
        <v>166</v>
      </c>
      <c r="M66" s="1" t="s">
        <v>27</v>
      </c>
      <c r="N66" s="1" t="s">
        <v>109</v>
      </c>
      <c r="O66" s="1" t="s">
        <v>29</v>
      </c>
      <c r="P66" s="1" t="s">
        <v>31</v>
      </c>
      <c r="Q66" s="1" t="s">
        <v>191</v>
      </c>
      <c r="R66" s="4">
        <v>45643.395833333336</v>
      </c>
      <c r="S66" s="4">
        <v>45643.583333333336</v>
      </c>
      <c r="T66" s="1" t="s">
        <v>29</v>
      </c>
      <c r="U66" s="1">
        <v>1</v>
      </c>
      <c r="W66" s="1" t="b">
        <f t="shared" si="0"/>
        <v>0</v>
      </c>
    </row>
    <row r="67" spans="1:23" ht="75" hidden="1" x14ac:dyDescent="0.25">
      <c r="A67" s="1" t="s">
        <v>164</v>
      </c>
      <c r="B67" s="1" t="s">
        <v>58</v>
      </c>
      <c r="C67" s="1" t="s">
        <v>130</v>
      </c>
      <c r="D67" s="1">
        <v>4525712</v>
      </c>
      <c r="E67" s="1" t="s">
        <v>23</v>
      </c>
      <c r="F67" s="1" t="s">
        <v>165</v>
      </c>
      <c r="G67" s="1" t="s">
        <v>22</v>
      </c>
      <c r="H67" s="4">
        <v>45671</v>
      </c>
      <c r="I67" s="4">
        <v>45671</v>
      </c>
      <c r="J67" s="1" t="s">
        <v>33</v>
      </c>
      <c r="K67" s="1" t="s">
        <v>98</v>
      </c>
      <c r="L67" s="1" t="s">
        <v>166</v>
      </c>
      <c r="M67" s="1" t="s">
        <v>27</v>
      </c>
      <c r="N67" s="1" t="s">
        <v>109</v>
      </c>
      <c r="O67" s="1" t="s">
        <v>29</v>
      </c>
      <c r="P67" s="1" t="s">
        <v>31</v>
      </c>
      <c r="Q67" s="1" t="s">
        <v>167</v>
      </c>
      <c r="R67" s="4">
        <v>45671.395833333336</v>
      </c>
      <c r="S67" s="4">
        <v>45671.645833333336</v>
      </c>
      <c r="T67" s="1" t="s">
        <v>29</v>
      </c>
      <c r="U67" s="1">
        <v>1</v>
      </c>
      <c r="W67" s="1" t="b">
        <f t="shared" ref="W67:W130" si="1">OR(
   AND(R67&lt;=DATE($AB$3,$AC$3,$AD$3), S67&gt;=DATE($AB$2,$AC$2,$AD$2)),
   AND(R67&lt;=DATE($AF$3,$AG$3,$AH$3), S67&gt;=DATE($AF$2,$AG$2,$AH$2))
)</f>
        <v>0</v>
      </c>
    </row>
    <row r="68" spans="1:23" ht="75" hidden="1" x14ac:dyDescent="0.25">
      <c r="A68" s="1" t="s">
        <v>155</v>
      </c>
      <c r="B68" s="1" t="s">
        <v>58</v>
      </c>
      <c r="C68" s="1" t="s">
        <v>130</v>
      </c>
      <c r="D68" s="1">
        <v>4525712</v>
      </c>
      <c r="E68" s="1" t="s">
        <v>32</v>
      </c>
      <c r="F68" s="1" t="s">
        <v>156</v>
      </c>
      <c r="G68" s="1" t="s">
        <v>123</v>
      </c>
      <c r="H68" s="4">
        <v>45680</v>
      </c>
      <c r="I68" s="4">
        <v>45684</v>
      </c>
      <c r="J68" s="1" t="s">
        <v>25</v>
      </c>
      <c r="K68" s="1" t="s">
        <v>48</v>
      </c>
      <c r="L68" s="1" t="s">
        <v>157</v>
      </c>
      <c r="M68" s="1" t="s">
        <v>27</v>
      </c>
      <c r="N68" s="1" t="s">
        <v>50</v>
      </c>
      <c r="O68" s="1" t="s">
        <v>29</v>
      </c>
      <c r="P68" s="1" t="s">
        <v>31</v>
      </c>
      <c r="Q68" s="1" t="s">
        <v>158</v>
      </c>
      <c r="R68" s="4">
        <v>45680.395833333336</v>
      </c>
      <c r="S68" s="4">
        <v>45684.645833333336</v>
      </c>
      <c r="T68" s="1" t="s">
        <v>29</v>
      </c>
      <c r="U68" s="1">
        <v>3</v>
      </c>
      <c r="W68" s="1" t="b">
        <f t="shared" si="1"/>
        <v>0</v>
      </c>
    </row>
    <row r="69" spans="1:23" ht="90" hidden="1" x14ac:dyDescent="0.25">
      <c r="A69" s="1" t="s">
        <v>159</v>
      </c>
      <c r="B69" s="1" t="s">
        <v>58</v>
      </c>
      <c r="C69" s="1" t="s">
        <v>130</v>
      </c>
      <c r="D69" s="1">
        <v>4525712</v>
      </c>
      <c r="E69" s="1" t="s">
        <v>23</v>
      </c>
      <c r="F69" s="1" t="s">
        <v>160</v>
      </c>
      <c r="G69" s="1" t="s">
        <v>152</v>
      </c>
      <c r="H69" s="4">
        <v>45698</v>
      </c>
      <c r="I69" s="4">
        <v>45701</v>
      </c>
      <c r="J69" s="1" t="s">
        <v>161</v>
      </c>
      <c r="K69" s="1" t="s">
        <v>26</v>
      </c>
      <c r="L69" s="1" t="s">
        <v>162</v>
      </c>
      <c r="M69" s="1" t="s">
        <v>56</v>
      </c>
      <c r="N69" s="1" t="s">
        <v>136</v>
      </c>
      <c r="O69" s="1" t="s">
        <v>61</v>
      </c>
      <c r="P69" s="1" t="s">
        <v>31</v>
      </c>
      <c r="Q69" s="1" t="s">
        <v>163</v>
      </c>
      <c r="R69" s="4">
        <v>45698.40625</v>
      </c>
      <c r="S69" s="4">
        <v>45700.71875</v>
      </c>
      <c r="T69" s="1" t="s">
        <v>29</v>
      </c>
      <c r="U69" s="1">
        <v>3</v>
      </c>
      <c r="W69" s="1" t="b">
        <f t="shared" si="1"/>
        <v>0</v>
      </c>
    </row>
    <row r="70" spans="1:23" ht="90" hidden="1" x14ac:dyDescent="0.25">
      <c r="A70" s="1" t="s">
        <v>106</v>
      </c>
      <c r="B70" s="1" t="s">
        <v>58</v>
      </c>
      <c r="C70" s="1" t="s">
        <v>21</v>
      </c>
      <c r="D70" s="1">
        <v>4543033</v>
      </c>
      <c r="E70" s="1" t="s">
        <v>23</v>
      </c>
      <c r="F70" s="1" t="s">
        <v>107</v>
      </c>
      <c r="G70" s="1" t="s">
        <v>22</v>
      </c>
      <c r="H70" s="4">
        <v>45702</v>
      </c>
      <c r="I70" s="4">
        <v>45702</v>
      </c>
      <c r="J70" s="1" t="s">
        <v>33</v>
      </c>
      <c r="K70" s="1" t="s">
        <v>34</v>
      </c>
      <c r="L70" s="1" t="s">
        <v>108</v>
      </c>
      <c r="M70" s="1" t="s">
        <v>27</v>
      </c>
      <c r="N70" s="1" t="s">
        <v>109</v>
      </c>
      <c r="O70" s="1" t="s">
        <v>29</v>
      </c>
      <c r="P70" s="1" t="s">
        <v>31</v>
      </c>
      <c r="Q70" s="1" t="s">
        <v>110</v>
      </c>
      <c r="R70" s="4">
        <v>45702.395833333336</v>
      </c>
      <c r="S70" s="4">
        <v>45702.645833333336</v>
      </c>
      <c r="T70" s="1" t="s">
        <v>29</v>
      </c>
      <c r="U70" s="1">
        <v>1</v>
      </c>
      <c r="W70" s="1" t="b">
        <f t="shared" si="1"/>
        <v>0</v>
      </c>
    </row>
    <row r="71" spans="1:23" ht="90" hidden="1" x14ac:dyDescent="0.25">
      <c r="A71" s="1" t="s">
        <v>150</v>
      </c>
      <c r="B71" s="1" t="s">
        <v>58</v>
      </c>
      <c r="C71" s="1" t="s">
        <v>130</v>
      </c>
      <c r="D71" s="1">
        <v>4525712</v>
      </c>
      <c r="E71" s="1" t="s">
        <v>23</v>
      </c>
      <c r="F71" s="1" t="s">
        <v>151</v>
      </c>
      <c r="G71" s="1" t="s">
        <v>152</v>
      </c>
      <c r="H71" s="4">
        <v>45725</v>
      </c>
      <c r="I71" s="4">
        <v>45728</v>
      </c>
      <c r="J71" s="1" t="s">
        <v>127</v>
      </c>
      <c r="K71" s="1" t="s">
        <v>26</v>
      </c>
      <c r="L71" s="1" t="s">
        <v>153</v>
      </c>
      <c r="M71" s="1" t="s">
        <v>27</v>
      </c>
      <c r="N71" s="1" t="s">
        <v>43</v>
      </c>
      <c r="O71" s="1" t="s">
        <v>29</v>
      </c>
      <c r="P71" s="1" t="s">
        <v>31</v>
      </c>
      <c r="Q71" s="1" t="s">
        <v>154</v>
      </c>
      <c r="R71" s="4">
        <v>45725.390277777777</v>
      </c>
      <c r="S71" s="4">
        <v>45728.436111111114</v>
      </c>
      <c r="T71" s="1" t="s">
        <v>29</v>
      </c>
      <c r="U71" s="1">
        <v>3</v>
      </c>
      <c r="W71" s="1" t="b">
        <f t="shared" si="1"/>
        <v>0</v>
      </c>
    </row>
    <row r="72" spans="1:23" ht="90" hidden="1" x14ac:dyDescent="0.25">
      <c r="A72" s="1" t="s">
        <v>142</v>
      </c>
      <c r="B72" s="1" t="s">
        <v>58</v>
      </c>
      <c r="C72" s="1" t="s">
        <v>130</v>
      </c>
      <c r="D72" s="1">
        <v>4525712</v>
      </c>
      <c r="E72" s="1" t="s">
        <v>32</v>
      </c>
      <c r="F72" s="1" t="s">
        <v>143</v>
      </c>
      <c r="G72" s="1" t="s">
        <v>24</v>
      </c>
      <c r="H72" s="4">
        <v>45750</v>
      </c>
      <c r="I72" s="4">
        <v>45754</v>
      </c>
      <c r="J72" s="1" t="s">
        <v>25</v>
      </c>
      <c r="K72" s="1" t="s">
        <v>26</v>
      </c>
      <c r="L72" s="1" t="s">
        <v>144</v>
      </c>
      <c r="M72" s="1" t="s">
        <v>36</v>
      </c>
      <c r="N72" s="1" t="s">
        <v>28</v>
      </c>
      <c r="O72" s="1" t="s">
        <v>61</v>
      </c>
      <c r="P72" s="1" t="s">
        <v>31</v>
      </c>
      <c r="Q72" s="1" t="s">
        <v>145</v>
      </c>
      <c r="R72" s="4">
        <v>45750.364583333336</v>
      </c>
      <c r="S72" s="4">
        <v>45754.438888888886</v>
      </c>
      <c r="T72" s="1" t="s">
        <v>29</v>
      </c>
      <c r="U72" s="1">
        <v>3</v>
      </c>
      <c r="W72" s="1" t="b">
        <f t="shared" si="1"/>
        <v>0</v>
      </c>
    </row>
    <row r="73" spans="1:23" ht="120" hidden="1" x14ac:dyDescent="0.25">
      <c r="A73" s="1" t="s">
        <v>83</v>
      </c>
      <c r="B73" s="1" t="s">
        <v>58</v>
      </c>
      <c r="C73" s="1" t="s">
        <v>21</v>
      </c>
      <c r="D73" s="1">
        <v>4543033</v>
      </c>
      <c r="E73" s="1" t="s">
        <v>32</v>
      </c>
      <c r="F73" s="1" t="s">
        <v>84</v>
      </c>
      <c r="G73" s="1" t="s">
        <v>53</v>
      </c>
      <c r="H73" s="4">
        <v>45761</v>
      </c>
      <c r="I73" s="4">
        <v>45764</v>
      </c>
      <c r="J73" s="1" t="s">
        <v>54</v>
      </c>
      <c r="K73" s="1" t="s">
        <v>55</v>
      </c>
      <c r="L73" s="1" t="s">
        <v>70</v>
      </c>
      <c r="M73" s="1" t="s">
        <v>56</v>
      </c>
      <c r="N73" s="1" t="s">
        <v>28</v>
      </c>
      <c r="O73" s="1" t="s">
        <v>29</v>
      </c>
      <c r="P73" s="1" t="s">
        <v>31</v>
      </c>
      <c r="Q73" s="1" t="s">
        <v>85</v>
      </c>
      <c r="R73" s="4">
        <v>45761.405555555553</v>
      </c>
      <c r="S73" s="4">
        <v>45764.697916666664</v>
      </c>
      <c r="T73" s="1" t="s">
        <v>29</v>
      </c>
      <c r="U73" s="1">
        <v>4</v>
      </c>
      <c r="W73" s="1" t="b">
        <f t="shared" si="1"/>
        <v>0</v>
      </c>
    </row>
    <row r="74" spans="1:23" ht="90" hidden="1" x14ac:dyDescent="0.25">
      <c r="A74" s="1" t="s">
        <v>146</v>
      </c>
      <c r="B74" s="1" t="s">
        <v>58</v>
      </c>
      <c r="C74" s="1" t="s">
        <v>130</v>
      </c>
      <c r="D74" s="1">
        <v>4525712</v>
      </c>
      <c r="E74" s="1" t="s">
        <v>23</v>
      </c>
      <c r="F74" s="1" t="s">
        <v>147</v>
      </c>
      <c r="G74" s="1" t="s">
        <v>65</v>
      </c>
      <c r="H74" s="4">
        <v>45789</v>
      </c>
      <c r="I74" s="4">
        <v>45794</v>
      </c>
      <c r="J74" s="1" t="s">
        <v>93</v>
      </c>
      <c r="K74" s="1" t="s">
        <v>26</v>
      </c>
      <c r="L74" s="1" t="s">
        <v>148</v>
      </c>
      <c r="M74" s="1" t="s">
        <v>56</v>
      </c>
      <c r="N74" s="1" t="s">
        <v>28</v>
      </c>
      <c r="O74" s="1" t="s">
        <v>29</v>
      </c>
      <c r="P74" s="1" t="s">
        <v>31</v>
      </c>
      <c r="Q74" s="1" t="s">
        <v>149</v>
      </c>
      <c r="R74" s="4">
        <v>45789.354166666664</v>
      </c>
      <c r="S74" s="4">
        <v>45794.666666666664</v>
      </c>
      <c r="T74" s="1" t="s">
        <v>29</v>
      </c>
      <c r="U74" s="1">
        <v>5</v>
      </c>
      <c r="W74" s="1" t="b">
        <f t="shared" si="1"/>
        <v>0</v>
      </c>
    </row>
    <row r="75" spans="1:23" ht="90" hidden="1" x14ac:dyDescent="0.25">
      <c r="A75" s="1" t="s">
        <v>138</v>
      </c>
      <c r="B75" s="1" t="s">
        <v>58</v>
      </c>
      <c r="C75" s="1" t="s">
        <v>130</v>
      </c>
      <c r="D75" s="1">
        <v>4525712</v>
      </c>
      <c r="E75" s="1" t="s">
        <v>32</v>
      </c>
      <c r="F75" s="1" t="s">
        <v>139</v>
      </c>
      <c r="G75" s="1" t="s">
        <v>47</v>
      </c>
      <c r="H75" s="4">
        <v>45860</v>
      </c>
      <c r="I75" s="4">
        <v>45861</v>
      </c>
      <c r="J75" s="1" t="s">
        <v>33</v>
      </c>
      <c r="K75" s="1" t="s">
        <v>48</v>
      </c>
      <c r="L75" s="1" t="s">
        <v>140</v>
      </c>
      <c r="M75" s="1" t="s">
        <v>27</v>
      </c>
      <c r="N75" s="1" t="s">
        <v>28</v>
      </c>
      <c r="O75" s="1" t="s">
        <v>29</v>
      </c>
      <c r="P75" s="1" t="s">
        <v>31</v>
      </c>
      <c r="Q75" s="1" t="s">
        <v>141</v>
      </c>
      <c r="R75" s="4">
        <v>45860.468055555553</v>
      </c>
      <c r="S75" s="4">
        <v>45860.525694444441</v>
      </c>
      <c r="T75" s="1" t="s">
        <v>29</v>
      </c>
      <c r="U75" s="1">
        <v>1</v>
      </c>
      <c r="W75" s="1" t="b">
        <f t="shared" si="1"/>
        <v>0</v>
      </c>
    </row>
    <row r="76" spans="1:23" ht="120" hidden="1" x14ac:dyDescent="0.25">
      <c r="A76" s="1" t="s">
        <v>57</v>
      </c>
      <c r="B76" s="1" t="s">
        <v>58</v>
      </c>
      <c r="C76" s="1" t="s">
        <v>21</v>
      </c>
      <c r="D76" s="1">
        <v>4543033</v>
      </c>
      <c r="E76" s="1" t="s">
        <v>32</v>
      </c>
      <c r="F76" s="1" t="s">
        <v>59</v>
      </c>
      <c r="G76" s="1" t="s">
        <v>53</v>
      </c>
      <c r="H76" s="4">
        <v>45867</v>
      </c>
      <c r="I76" s="4">
        <v>45870</v>
      </c>
      <c r="J76" s="1" t="s">
        <v>54</v>
      </c>
      <c r="K76" s="1" t="s">
        <v>55</v>
      </c>
      <c r="L76" s="1" t="s">
        <v>60</v>
      </c>
      <c r="M76" s="1" t="s">
        <v>56</v>
      </c>
      <c r="N76" s="1" t="s">
        <v>28</v>
      </c>
      <c r="O76" s="1" t="s">
        <v>61</v>
      </c>
      <c r="P76" s="1" t="s">
        <v>31</v>
      </c>
      <c r="Q76" s="1" t="s">
        <v>62</v>
      </c>
      <c r="R76" s="4">
        <v>45867.614583333336</v>
      </c>
      <c r="S76" s="4">
        <v>45870.704861111109</v>
      </c>
      <c r="T76" s="1" t="s">
        <v>29</v>
      </c>
      <c r="U76" s="1">
        <v>4</v>
      </c>
      <c r="W76" s="1" t="b">
        <f t="shared" si="1"/>
        <v>0</v>
      </c>
    </row>
    <row r="77" spans="1:23" ht="90" x14ac:dyDescent="0.25">
      <c r="A77" s="1" t="s">
        <v>133</v>
      </c>
      <c r="B77" s="1" t="s">
        <v>58</v>
      </c>
      <c r="C77" s="1" t="s">
        <v>130</v>
      </c>
      <c r="D77" s="1">
        <v>4525712</v>
      </c>
      <c r="E77" s="1" t="s">
        <v>23</v>
      </c>
      <c r="F77" s="1" t="s">
        <v>134</v>
      </c>
      <c r="G77" s="1" t="s">
        <v>65</v>
      </c>
      <c r="H77" s="4">
        <v>45887</v>
      </c>
      <c r="I77" s="4">
        <v>45961</v>
      </c>
      <c r="J77" s="1" t="s">
        <v>745</v>
      </c>
      <c r="K77" s="1" t="s">
        <v>26</v>
      </c>
      <c r="L77" s="1" t="s">
        <v>744</v>
      </c>
      <c r="M77" s="1" t="s">
        <v>135</v>
      </c>
      <c r="N77" s="1" t="s">
        <v>136</v>
      </c>
      <c r="O77" s="1" t="s">
        <v>29</v>
      </c>
      <c r="P77" s="1" t="s">
        <v>51</v>
      </c>
      <c r="Q77" s="1" t="s">
        <v>137</v>
      </c>
      <c r="R77" s="4">
        <v>45887.410416666666</v>
      </c>
      <c r="S77" s="7">
        <f>I77</f>
        <v>45961</v>
      </c>
      <c r="T77" s="1" t="s">
        <v>29</v>
      </c>
      <c r="U77" s="1">
        <v>54</v>
      </c>
      <c r="W77" s="1" t="b">
        <f t="shared" si="1"/>
        <v>1</v>
      </c>
    </row>
    <row r="78" spans="1:23" ht="90" hidden="1" x14ac:dyDescent="0.25">
      <c r="A78" s="1" t="s">
        <v>129</v>
      </c>
      <c r="B78" s="1" t="s">
        <v>58</v>
      </c>
      <c r="C78" s="1" t="s">
        <v>130</v>
      </c>
      <c r="D78" s="1">
        <v>4525712</v>
      </c>
      <c r="E78" s="1" t="s">
        <v>32</v>
      </c>
      <c r="F78" s="1" t="s">
        <v>131</v>
      </c>
      <c r="G78" s="1" t="s">
        <v>47</v>
      </c>
      <c r="H78" s="4">
        <v>45889</v>
      </c>
      <c r="I78" s="4">
        <v>45890</v>
      </c>
      <c r="J78" s="1" t="s">
        <v>41</v>
      </c>
      <c r="K78" s="1" t="s">
        <v>48</v>
      </c>
      <c r="L78" s="1" t="s">
        <v>49</v>
      </c>
      <c r="M78" s="1" t="s">
        <v>27</v>
      </c>
      <c r="N78" s="1" t="s">
        <v>50</v>
      </c>
      <c r="O78" s="1" t="s">
        <v>30</v>
      </c>
      <c r="P78" s="1" t="s">
        <v>31</v>
      </c>
      <c r="Q78" s="1" t="s">
        <v>132</v>
      </c>
      <c r="R78" s="4">
        <v>45889.474999999999</v>
      </c>
      <c r="S78" s="4">
        <v>45889.521527777775</v>
      </c>
      <c r="T78" s="1" t="s">
        <v>29</v>
      </c>
      <c r="U78" s="1">
        <v>2</v>
      </c>
      <c r="W78" s="1" t="b">
        <f t="shared" si="1"/>
        <v>0</v>
      </c>
    </row>
    <row r="79" spans="1:23" ht="90" hidden="1" x14ac:dyDescent="0.25">
      <c r="A79" s="1" t="s">
        <v>743</v>
      </c>
      <c r="B79" s="1" t="s">
        <v>58</v>
      </c>
      <c r="C79" s="1" t="s">
        <v>188</v>
      </c>
      <c r="D79" s="1">
        <v>4567925</v>
      </c>
      <c r="E79" s="1" t="s">
        <v>32</v>
      </c>
      <c r="F79" s="1" t="s">
        <v>742</v>
      </c>
      <c r="G79" s="1" t="s">
        <v>65</v>
      </c>
      <c r="H79" s="4">
        <v>45922</v>
      </c>
      <c r="I79" s="4">
        <v>45923</v>
      </c>
      <c r="J79" s="1" t="s">
        <v>41</v>
      </c>
      <c r="K79" s="1" t="s">
        <v>48</v>
      </c>
      <c r="L79" s="1" t="s">
        <v>741</v>
      </c>
      <c r="M79" s="1" t="s">
        <v>277</v>
      </c>
      <c r="N79" s="1" t="s">
        <v>28</v>
      </c>
      <c r="O79" s="1" t="s">
        <v>61</v>
      </c>
      <c r="P79" s="1" t="s">
        <v>31</v>
      </c>
      <c r="Q79" s="1" t="s">
        <v>740</v>
      </c>
      <c r="R79" s="4">
        <v>45922.458333333336</v>
      </c>
      <c r="S79" s="4">
        <v>45923.690972222219</v>
      </c>
      <c r="T79" s="1" t="s">
        <v>29</v>
      </c>
      <c r="U79" s="1">
        <v>2</v>
      </c>
      <c r="W79" s="1" t="b">
        <f t="shared" si="1"/>
        <v>0</v>
      </c>
    </row>
    <row r="80" spans="1:23" ht="90" hidden="1" x14ac:dyDescent="0.25">
      <c r="A80" s="1" t="s">
        <v>739</v>
      </c>
      <c r="B80" s="1" t="s">
        <v>58</v>
      </c>
      <c r="C80" s="1" t="s">
        <v>188</v>
      </c>
      <c r="D80" s="1">
        <v>4567925</v>
      </c>
      <c r="E80" s="1" t="s">
        <v>32</v>
      </c>
      <c r="F80" s="1" t="s">
        <v>738</v>
      </c>
      <c r="G80" s="1" t="s">
        <v>24</v>
      </c>
      <c r="H80" s="4">
        <v>45924</v>
      </c>
      <c r="I80" s="4">
        <v>45925</v>
      </c>
      <c r="J80" s="1" t="s">
        <v>41</v>
      </c>
      <c r="K80" s="1" t="s">
        <v>26</v>
      </c>
      <c r="L80" s="1" t="s">
        <v>737</v>
      </c>
      <c r="M80" s="1" t="s">
        <v>27</v>
      </c>
      <c r="N80" s="1" t="s">
        <v>28</v>
      </c>
      <c r="O80" s="1" t="s">
        <v>30</v>
      </c>
      <c r="P80" s="1" t="s">
        <v>31</v>
      </c>
      <c r="Q80" s="1" t="s">
        <v>736</v>
      </c>
      <c r="R80" s="4">
        <v>45924.65625</v>
      </c>
      <c r="S80" s="4">
        <v>45925.711805555555</v>
      </c>
      <c r="T80" s="1" t="s">
        <v>29</v>
      </c>
      <c r="U80" s="1">
        <v>2</v>
      </c>
      <c r="W80" s="1" t="b">
        <f t="shared" si="1"/>
        <v>0</v>
      </c>
    </row>
    <row r="81" spans="1:23" ht="90" x14ac:dyDescent="0.25">
      <c r="A81" s="1" t="s">
        <v>245</v>
      </c>
      <c r="B81" s="1" t="s">
        <v>196</v>
      </c>
      <c r="C81" s="1" t="s">
        <v>188</v>
      </c>
      <c r="D81" s="1">
        <v>4545035</v>
      </c>
      <c r="E81" s="1" t="s">
        <v>32</v>
      </c>
      <c r="F81" s="1" t="s">
        <v>246</v>
      </c>
      <c r="G81" s="1" t="s">
        <v>24</v>
      </c>
      <c r="H81" s="4">
        <v>45579</v>
      </c>
      <c r="I81" s="4">
        <v>45580</v>
      </c>
      <c r="J81" s="1" t="s">
        <v>33</v>
      </c>
      <c r="K81" s="1" t="s">
        <v>26</v>
      </c>
      <c r="L81" s="1" t="s">
        <v>247</v>
      </c>
      <c r="M81" s="1" t="s">
        <v>27</v>
      </c>
      <c r="N81" s="1" t="s">
        <v>28</v>
      </c>
      <c r="O81" s="1" t="s">
        <v>29</v>
      </c>
      <c r="P81" s="1" t="s">
        <v>31</v>
      </c>
      <c r="Q81" s="1" t="s">
        <v>248</v>
      </c>
      <c r="R81" s="4">
        <v>45579.445833333331</v>
      </c>
      <c r="S81" s="4">
        <v>45579.543055555558</v>
      </c>
      <c r="T81" s="1" t="s">
        <v>29</v>
      </c>
      <c r="U81" s="1">
        <v>1</v>
      </c>
      <c r="W81" s="1" t="b">
        <f t="shared" si="1"/>
        <v>1</v>
      </c>
    </row>
    <row r="82" spans="1:23" ht="135" hidden="1" x14ac:dyDescent="0.25">
      <c r="A82" s="1" t="s">
        <v>242</v>
      </c>
      <c r="B82" s="1" t="s">
        <v>196</v>
      </c>
      <c r="C82" s="1" t="s">
        <v>188</v>
      </c>
      <c r="D82" s="1">
        <v>4545035</v>
      </c>
      <c r="E82" s="1" t="s">
        <v>23</v>
      </c>
      <c r="F82" s="1" t="s">
        <v>243</v>
      </c>
      <c r="G82" s="1" t="s">
        <v>22</v>
      </c>
      <c r="H82" s="4">
        <v>45643</v>
      </c>
      <c r="I82" s="4">
        <v>45643</v>
      </c>
      <c r="J82" s="1" t="s">
        <v>33</v>
      </c>
      <c r="K82" s="1" t="s">
        <v>98</v>
      </c>
      <c r="L82" s="1" t="s">
        <v>166</v>
      </c>
      <c r="M82" s="1" t="s">
        <v>27</v>
      </c>
      <c r="N82" s="1" t="s">
        <v>109</v>
      </c>
      <c r="O82" s="1" t="s">
        <v>29</v>
      </c>
      <c r="P82" s="1" t="s">
        <v>31</v>
      </c>
      <c r="Q82" s="1" t="s">
        <v>244</v>
      </c>
      <c r="R82" s="4">
        <v>45643.395833333336</v>
      </c>
      <c r="S82" s="4">
        <v>45643.583333333336</v>
      </c>
      <c r="T82" s="1" t="s">
        <v>29</v>
      </c>
      <c r="U82" s="1">
        <v>1</v>
      </c>
      <c r="W82" s="1" t="b">
        <f t="shared" si="1"/>
        <v>0</v>
      </c>
    </row>
    <row r="83" spans="1:23" ht="120" hidden="1" x14ac:dyDescent="0.25">
      <c r="A83" s="1" t="s">
        <v>238</v>
      </c>
      <c r="B83" s="1" t="s">
        <v>196</v>
      </c>
      <c r="C83" s="1" t="s">
        <v>188</v>
      </c>
      <c r="D83" s="1">
        <v>4545035</v>
      </c>
      <c r="E83" s="1" t="s">
        <v>32</v>
      </c>
      <c r="F83" s="1" t="s">
        <v>239</v>
      </c>
      <c r="G83" s="1" t="s">
        <v>53</v>
      </c>
      <c r="H83" s="4">
        <v>45744</v>
      </c>
      <c r="I83" s="4">
        <v>45749</v>
      </c>
      <c r="J83" s="1" t="s">
        <v>128</v>
      </c>
      <c r="K83" s="1" t="s">
        <v>186</v>
      </c>
      <c r="L83" s="1" t="s">
        <v>240</v>
      </c>
      <c r="M83" s="1" t="s">
        <v>56</v>
      </c>
      <c r="N83" s="1" t="s">
        <v>28</v>
      </c>
      <c r="O83" s="1" t="s">
        <v>29</v>
      </c>
      <c r="P83" s="1" t="s">
        <v>31</v>
      </c>
      <c r="Q83" s="1" t="s">
        <v>241</v>
      </c>
      <c r="R83" s="4">
        <v>45744.35</v>
      </c>
      <c r="S83" s="4">
        <v>45749.383333333331</v>
      </c>
      <c r="T83" s="1" t="s">
        <v>29</v>
      </c>
      <c r="U83" s="1">
        <v>4</v>
      </c>
      <c r="W83" s="1" t="b">
        <f t="shared" si="1"/>
        <v>0</v>
      </c>
    </row>
    <row r="84" spans="1:23" ht="90" hidden="1" x14ac:dyDescent="0.25">
      <c r="A84" s="1" t="s">
        <v>235</v>
      </c>
      <c r="B84" s="1" t="s">
        <v>196</v>
      </c>
      <c r="C84" s="1" t="s">
        <v>188</v>
      </c>
      <c r="D84" s="1">
        <v>4545035</v>
      </c>
      <c r="E84" s="1" t="s">
        <v>64</v>
      </c>
      <c r="F84" s="1" t="s">
        <v>236</v>
      </c>
      <c r="G84" s="1" t="s">
        <v>22</v>
      </c>
      <c r="H84" s="4">
        <v>45745</v>
      </c>
      <c r="I84" s="4">
        <v>45746</v>
      </c>
      <c r="J84" s="1" t="s">
        <v>184</v>
      </c>
      <c r="K84" s="1" t="s">
        <v>34</v>
      </c>
      <c r="L84" s="1" t="s">
        <v>66</v>
      </c>
      <c r="M84" s="1" t="s">
        <v>27</v>
      </c>
      <c r="N84" s="1" t="s">
        <v>67</v>
      </c>
      <c r="O84" s="1" t="s">
        <v>29</v>
      </c>
      <c r="P84" s="1" t="s">
        <v>31</v>
      </c>
      <c r="Q84" s="1" t="s">
        <v>237</v>
      </c>
      <c r="R84" s="4">
        <v>45745.333333333336</v>
      </c>
      <c r="S84" s="4">
        <v>45746.708333333336</v>
      </c>
      <c r="T84" s="1" t="s">
        <v>29</v>
      </c>
      <c r="U84" s="1">
        <v>0</v>
      </c>
      <c r="W84" s="1" t="b">
        <f t="shared" si="1"/>
        <v>0</v>
      </c>
    </row>
    <row r="85" spans="1:23" ht="120" hidden="1" x14ac:dyDescent="0.25">
      <c r="A85" s="1" t="s">
        <v>231</v>
      </c>
      <c r="B85" s="1" t="s">
        <v>196</v>
      </c>
      <c r="C85" s="1" t="s">
        <v>188</v>
      </c>
      <c r="D85" s="1">
        <v>4545035</v>
      </c>
      <c r="E85" s="1" t="s">
        <v>32</v>
      </c>
      <c r="F85" s="1" t="s">
        <v>232</v>
      </c>
      <c r="G85" s="1" t="s">
        <v>53</v>
      </c>
      <c r="H85" s="4">
        <v>45749</v>
      </c>
      <c r="I85" s="4">
        <v>45755</v>
      </c>
      <c r="J85" s="1" t="s">
        <v>76</v>
      </c>
      <c r="K85" s="1" t="s">
        <v>26</v>
      </c>
      <c r="L85" s="1" t="s">
        <v>233</v>
      </c>
      <c r="M85" s="1" t="s">
        <v>36</v>
      </c>
      <c r="N85" s="1" t="s">
        <v>28</v>
      </c>
      <c r="O85" s="1" t="s">
        <v>61</v>
      </c>
      <c r="P85" s="1" t="s">
        <v>31</v>
      </c>
      <c r="Q85" s="1" t="s">
        <v>234</v>
      </c>
      <c r="R85" s="4">
        <v>45749.489583333336</v>
      </c>
      <c r="S85" s="4">
        <v>45755.79791666667</v>
      </c>
      <c r="T85" s="1" t="s">
        <v>29</v>
      </c>
      <c r="U85" s="1">
        <v>5</v>
      </c>
      <c r="W85" s="1" t="b">
        <f t="shared" si="1"/>
        <v>0</v>
      </c>
    </row>
    <row r="86" spans="1:23" ht="90" hidden="1" x14ac:dyDescent="0.25">
      <c r="A86" s="1" t="s">
        <v>227</v>
      </c>
      <c r="B86" s="1" t="s">
        <v>196</v>
      </c>
      <c r="C86" s="1" t="s">
        <v>188</v>
      </c>
      <c r="D86" s="1">
        <v>4545035</v>
      </c>
      <c r="E86" s="1" t="s">
        <v>32</v>
      </c>
      <c r="F86" s="1" t="s">
        <v>228</v>
      </c>
      <c r="G86" s="1" t="s">
        <v>24</v>
      </c>
      <c r="H86" s="4">
        <v>45757</v>
      </c>
      <c r="I86" s="4">
        <v>45758</v>
      </c>
      <c r="J86" s="1" t="s">
        <v>41</v>
      </c>
      <c r="K86" s="1" t="s">
        <v>26</v>
      </c>
      <c r="L86" s="1" t="s">
        <v>229</v>
      </c>
      <c r="M86" s="1" t="s">
        <v>36</v>
      </c>
      <c r="N86" s="1" t="s">
        <v>171</v>
      </c>
      <c r="O86" s="1" t="s">
        <v>61</v>
      </c>
      <c r="P86" s="1" t="s">
        <v>31</v>
      </c>
      <c r="Q86" s="1" t="s">
        <v>230</v>
      </c>
      <c r="R86" s="4">
        <v>45757.395833333336</v>
      </c>
      <c r="S86" s="4">
        <v>45758.65625</v>
      </c>
      <c r="T86" s="1" t="s">
        <v>29</v>
      </c>
      <c r="U86" s="1">
        <v>2</v>
      </c>
      <c r="W86" s="1" t="b">
        <f t="shared" si="1"/>
        <v>0</v>
      </c>
    </row>
    <row r="87" spans="1:23" ht="120" hidden="1" x14ac:dyDescent="0.25">
      <c r="A87" s="1" t="s">
        <v>222</v>
      </c>
      <c r="B87" s="1" t="s">
        <v>196</v>
      </c>
      <c r="C87" s="1" t="s">
        <v>188</v>
      </c>
      <c r="D87" s="1">
        <v>4545035</v>
      </c>
      <c r="E87" s="1" t="s">
        <v>23</v>
      </c>
      <c r="F87" s="1" t="s">
        <v>223</v>
      </c>
      <c r="G87" s="1" t="s">
        <v>53</v>
      </c>
      <c r="H87" s="4">
        <v>45761</v>
      </c>
      <c r="I87" s="4">
        <v>45769</v>
      </c>
      <c r="J87" s="1" t="s">
        <v>224</v>
      </c>
      <c r="K87" s="1" t="s">
        <v>26</v>
      </c>
      <c r="L87" s="1" t="s">
        <v>225</v>
      </c>
      <c r="M87" s="1" t="s">
        <v>36</v>
      </c>
      <c r="N87" s="1" t="s">
        <v>109</v>
      </c>
      <c r="O87" s="1" t="s">
        <v>61</v>
      </c>
      <c r="P87" s="1" t="s">
        <v>31</v>
      </c>
      <c r="Q87" s="1" t="s">
        <v>226</v>
      </c>
      <c r="R87" s="4">
        <v>45761.409722222219</v>
      </c>
      <c r="S87" s="4">
        <v>45769.736111111109</v>
      </c>
      <c r="T87" s="1" t="s">
        <v>29</v>
      </c>
      <c r="U87" s="1">
        <v>5</v>
      </c>
      <c r="W87" s="1" t="b">
        <f t="shared" si="1"/>
        <v>0</v>
      </c>
    </row>
    <row r="88" spans="1:23" ht="90" hidden="1" x14ac:dyDescent="0.25">
      <c r="A88" s="1" t="s">
        <v>214</v>
      </c>
      <c r="B88" s="1" t="s">
        <v>196</v>
      </c>
      <c r="C88" s="1" t="s">
        <v>188</v>
      </c>
      <c r="D88" s="1">
        <v>4545035</v>
      </c>
      <c r="E88" s="1" t="s">
        <v>32</v>
      </c>
      <c r="F88" s="1" t="s">
        <v>215</v>
      </c>
      <c r="G88" s="1" t="s">
        <v>24</v>
      </c>
      <c r="H88" s="4">
        <v>45786</v>
      </c>
      <c r="I88" s="4">
        <v>45790</v>
      </c>
      <c r="J88" s="1" t="s">
        <v>25</v>
      </c>
      <c r="K88" s="1" t="s">
        <v>26</v>
      </c>
      <c r="L88" s="1" t="s">
        <v>216</v>
      </c>
      <c r="M88" s="1" t="s">
        <v>27</v>
      </c>
      <c r="N88" s="1" t="s">
        <v>28</v>
      </c>
      <c r="O88" s="1" t="s">
        <v>29</v>
      </c>
      <c r="P88" s="1" t="s">
        <v>31</v>
      </c>
      <c r="Q88" s="1" t="s">
        <v>217</v>
      </c>
      <c r="R88" s="4">
        <v>45786.429861111108</v>
      </c>
      <c r="S88" s="4">
        <v>45790.708333333336</v>
      </c>
      <c r="T88" s="1" t="s">
        <v>29</v>
      </c>
      <c r="U88" s="1">
        <v>3</v>
      </c>
      <c r="W88" s="1" t="b">
        <f t="shared" si="1"/>
        <v>0</v>
      </c>
    </row>
    <row r="89" spans="1:23" ht="90" hidden="1" x14ac:dyDescent="0.25">
      <c r="A89" s="1" t="s">
        <v>218</v>
      </c>
      <c r="B89" s="1" t="s">
        <v>196</v>
      </c>
      <c r="C89" s="1" t="s">
        <v>188</v>
      </c>
      <c r="D89" s="1">
        <v>4545035</v>
      </c>
      <c r="E89" s="1" t="s">
        <v>32</v>
      </c>
      <c r="F89" s="1" t="s">
        <v>219</v>
      </c>
      <c r="G89" s="1" t="s">
        <v>24</v>
      </c>
      <c r="H89" s="4">
        <v>45786</v>
      </c>
      <c r="I89" s="4">
        <v>45791</v>
      </c>
      <c r="J89" s="1" t="s">
        <v>128</v>
      </c>
      <c r="K89" s="1" t="s">
        <v>26</v>
      </c>
      <c r="L89" s="1" t="s">
        <v>220</v>
      </c>
      <c r="M89" s="1" t="s">
        <v>56</v>
      </c>
      <c r="N89" s="1" t="s">
        <v>28</v>
      </c>
      <c r="O89" s="1" t="s">
        <v>30</v>
      </c>
      <c r="P89" s="1" t="s">
        <v>31</v>
      </c>
      <c r="Q89" s="1" t="s">
        <v>221</v>
      </c>
      <c r="R89" s="4">
        <v>45786.456944444442</v>
      </c>
      <c r="S89" s="4">
        <v>45791.600694444445</v>
      </c>
      <c r="T89" s="1" t="s">
        <v>29</v>
      </c>
      <c r="U89" s="1">
        <v>4</v>
      </c>
      <c r="W89" s="1" t="b">
        <f t="shared" si="1"/>
        <v>0</v>
      </c>
    </row>
    <row r="90" spans="1:23" ht="90" hidden="1" x14ac:dyDescent="0.25">
      <c r="A90" s="1" t="s">
        <v>210</v>
      </c>
      <c r="B90" s="1" t="s">
        <v>196</v>
      </c>
      <c r="C90" s="1" t="s">
        <v>188</v>
      </c>
      <c r="D90" s="1">
        <v>4545035</v>
      </c>
      <c r="E90" s="1" t="s">
        <v>23</v>
      </c>
      <c r="F90" s="1" t="s">
        <v>211</v>
      </c>
      <c r="G90" s="1" t="s">
        <v>152</v>
      </c>
      <c r="H90" s="4">
        <v>45795</v>
      </c>
      <c r="I90" s="4">
        <v>45795</v>
      </c>
      <c r="J90" s="1" t="s">
        <v>78</v>
      </c>
      <c r="K90" s="1" t="s">
        <v>26</v>
      </c>
      <c r="L90" s="1" t="s">
        <v>212</v>
      </c>
      <c r="M90" s="1" t="s">
        <v>27</v>
      </c>
      <c r="N90" s="1" t="s">
        <v>171</v>
      </c>
      <c r="O90" s="1" t="s">
        <v>61</v>
      </c>
      <c r="P90" s="1" t="s">
        <v>31</v>
      </c>
      <c r="Q90" s="1" t="s">
        <v>213</v>
      </c>
      <c r="R90" s="4">
        <v>45795.306944444441</v>
      </c>
      <c r="S90" s="4">
        <v>45795.357638888891</v>
      </c>
      <c r="T90" s="1" t="s">
        <v>29</v>
      </c>
      <c r="U90" s="1">
        <v>0</v>
      </c>
      <c r="W90" s="1" t="b">
        <f t="shared" si="1"/>
        <v>0</v>
      </c>
    </row>
    <row r="91" spans="1:23" ht="90" hidden="1" x14ac:dyDescent="0.25">
      <c r="A91" s="1" t="s">
        <v>206</v>
      </c>
      <c r="B91" s="1" t="s">
        <v>196</v>
      </c>
      <c r="C91" s="1" t="s">
        <v>188</v>
      </c>
      <c r="D91" s="1">
        <v>4545035</v>
      </c>
      <c r="E91" s="1" t="s">
        <v>32</v>
      </c>
      <c r="F91" s="1" t="s">
        <v>207</v>
      </c>
      <c r="G91" s="1" t="s">
        <v>24</v>
      </c>
      <c r="H91" s="4">
        <v>45834</v>
      </c>
      <c r="I91" s="4">
        <v>45835</v>
      </c>
      <c r="J91" s="1" t="s">
        <v>33</v>
      </c>
      <c r="K91" s="1" t="s">
        <v>26</v>
      </c>
      <c r="L91" s="1" t="s">
        <v>208</v>
      </c>
      <c r="M91" s="1" t="s">
        <v>27</v>
      </c>
      <c r="N91" s="1" t="s">
        <v>171</v>
      </c>
      <c r="O91" s="1" t="s">
        <v>61</v>
      </c>
      <c r="P91" s="1" t="s">
        <v>31</v>
      </c>
      <c r="Q91" s="1" t="s">
        <v>209</v>
      </c>
      <c r="R91" s="4">
        <v>45834.363888888889</v>
      </c>
      <c r="S91" s="4">
        <v>45834.388888888891</v>
      </c>
      <c r="T91" s="1" t="s">
        <v>29</v>
      </c>
      <c r="U91" s="1">
        <v>1</v>
      </c>
      <c r="W91" s="1" t="b">
        <f t="shared" si="1"/>
        <v>0</v>
      </c>
    </row>
    <row r="92" spans="1:23" ht="90" hidden="1" x14ac:dyDescent="0.25">
      <c r="A92" s="1" t="s">
        <v>201</v>
      </c>
      <c r="B92" s="1" t="s">
        <v>196</v>
      </c>
      <c r="C92" s="1" t="s">
        <v>188</v>
      </c>
      <c r="D92" s="1">
        <v>4545035</v>
      </c>
      <c r="E92" s="1" t="s">
        <v>23</v>
      </c>
      <c r="F92" s="1" t="s">
        <v>202</v>
      </c>
      <c r="G92" s="1" t="s">
        <v>24</v>
      </c>
      <c r="H92" s="4">
        <v>45887</v>
      </c>
      <c r="I92" s="4">
        <v>45896</v>
      </c>
      <c r="J92" s="1" t="s">
        <v>275</v>
      </c>
      <c r="K92" s="1" t="s">
        <v>26</v>
      </c>
      <c r="L92" s="1" t="s">
        <v>204</v>
      </c>
      <c r="M92" s="1" t="s">
        <v>56</v>
      </c>
      <c r="N92" s="1" t="s">
        <v>50</v>
      </c>
      <c r="O92" s="1" t="s">
        <v>61</v>
      </c>
      <c r="P92" s="1" t="s">
        <v>31</v>
      </c>
      <c r="Q92" s="1" t="s">
        <v>205</v>
      </c>
      <c r="R92" s="4">
        <v>45887.478472222225</v>
      </c>
      <c r="S92" s="4">
        <v>45896.35</v>
      </c>
      <c r="T92" s="1" t="s">
        <v>29</v>
      </c>
      <c r="U92" s="1">
        <v>7</v>
      </c>
      <c r="W92" s="1" t="b">
        <f t="shared" si="1"/>
        <v>0</v>
      </c>
    </row>
    <row r="93" spans="1:23" ht="90" hidden="1" x14ac:dyDescent="0.25">
      <c r="A93" s="1" t="s">
        <v>749</v>
      </c>
      <c r="B93" s="1" t="s">
        <v>196</v>
      </c>
      <c r="C93" s="1" t="s">
        <v>188</v>
      </c>
      <c r="D93" s="1">
        <v>4545035</v>
      </c>
      <c r="E93" s="1" t="s">
        <v>64</v>
      </c>
      <c r="F93" s="1" t="s">
        <v>748</v>
      </c>
      <c r="G93" s="1" t="s">
        <v>22</v>
      </c>
      <c r="H93" s="4">
        <v>45916</v>
      </c>
      <c r="I93" s="4">
        <v>45916</v>
      </c>
      <c r="J93" s="1" t="s">
        <v>33</v>
      </c>
      <c r="K93" s="1" t="s">
        <v>34</v>
      </c>
      <c r="L93" s="1" t="s">
        <v>734</v>
      </c>
      <c r="M93" s="1" t="s">
        <v>27</v>
      </c>
      <c r="N93" s="1" t="s">
        <v>109</v>
      </c>
      <c r="O93" s="1" t="s">
        <v>29</v>
      </c>
      <c r="P93" s="1" t="s">
        <v>31</v>
      </c>
      <c r="Q93" s="1" t="s">
        <v>747</v>
      </c>
      <c r="R93" s="4">
        <v>45916.416666666664</v>
      </c>
      <c r="S93" s="4">
        <v>45916.645833333336</v>
      </c>
      <c r="T93" s="1" t="s">
        <v>29</v>
      </c>
      <c r="U93" s="1">
        <v>1</v>
      </c>
      <c r="W93" s="1" t="b">
        <f t="shared" si="1"/>
        <v>0</v>
      </c>
    </row>
    <row r="94" spans="1:23" ht="90" hidden="1" x14ac:dyDescent="0.25">
      <c r="A94" s="1" t="s">
        <v>753</v>
      </c>
      <c r="B94" s="1" t="s">
        <v>196</v>
      </c>
      <c r="C94" s="1" t="s">
        <v>188</v>
      </c>
      <c r="D94" s="1">
        <v>4545035</v>
      </c>
      <c r="E94" s="1" t="s">
        <v>32</v>
      </c>
      <c r="F94" s="1" t="s">
        <v>752</v>
      </c>
      <c r="G94" s="1" t="s">
        <v>24</v>
      </c>
      <c r="H94" s="4">
        <v>45924</v>
      </c>
      <c r="I94" s="4">
        <v>45926</v>
      </c>
      <c r="J94" s="1" t="s">
        <v>161</v>
      </c>
      <c r="K94" s="1" t="s">
        <v>26</v>
      </c>
      <c r="L94" s="1" t="s">
        <v>751</v>
      </c>
      <c r="M94" s="1" t="s">
        <v>27</v>
      </c>
      <c r="N94" s="1" t="s">
        <v>28</v>
      </c>
      <c r="O94" s="1" t="s">
        <v>29</v>
      </c>
      <c r="P94" s="1" t="s">
        <v>31</v>
      </c>
      <c r="Q94" s="1" t="s">
        <v>750</v>
      </c>
      <c r="R94" s="4">
        <v>45924.486111111109</v>
      </c>
      <c r="S94" s="4">
        <v>45926.726388888892</v>
      </c>
      <c r="T94" s="1" t="s">
        <v>29</v>
      </c>
      <c r="U94" s="1">
        <v>3</v>
      </c>
      <c r="W94" s="1" t="b">
        <f t="shared" si="1"/>
        <v>0</v>
      </c>
    </row>
    <row r="95" spans="1:23" ht="120" x14ac:dyDescent="0.25">
      <c r="A95" s="1" t="s">
        <v>195</v>
      </c>
      <c r="B95" s="1" t="s">
        <v>196</v>
      </c>
      <c r="C95" s="1" t="s">
        <v>188</v>
      </c>
      <c r="D95" s="1">
        <v>4545035</v>
      </c>
      <c r="E95" s="1" t="s">
        <v>32</v>
      </c>
      <c r="F95" s="1" t="s">
        <v>197</v>
      </c>
      <c r="G95" s="1" t="s">
        <v>53</v>
      </c>
      <c r="H95" s="4">
        <v>45936</v>
      </c>
      <c r="I95" s="4">
        <v>45939</v>
      </c>
      <c r="J95" s="1" t="s">
        <v>54</v>
      </c>
      <c r="K95" s="1" t="s">
        <v>55</v>
      </c>
      <c r="L95" s="1" t="s">
        <v>198</v>
      </c>
      <c r="M95" s="1" t="s">
        <v>56</v>
      </c>
      <c r="N95" s="1" t="s">
        <v>28</v>
      </c>
      <c r="O95" s="1" t="s">
        <v>61</v>
      </c>
      <c r="P95" s="1" t="s">
        <v>31</v>
      </c>
      <c r="Q95" s="1" t="s">
        <v>200</v>
      </c>
      <c r="R95" s="4">
        <v>45936.708333333336</v>
      </c>
      <c r="S95" s="4">
        <v>45939.736111111109</v>
      </c>
      <c r="T95" s="1" t="s">
        <v>29</v>
      </c>
      <c r="U95" s="1">
        <v>4</v>
      </c>
      <c r="W95" s="1" t="b">
        <f t="shared" si="1"/>
        <v>1</v>
      </c>
    </row>
    <row r="96" spans="1:23" ht="90" x14ac:dyDescent="0.25">
      <c r="A96" s="1" t="s">
        <v>373</v>
      </c>
      <c r="B96" s="1" t="s">
        <v>369</v>
      </c>
      <c r="C96" s="1" t="s">
        <v>188</v>
      </c>
      <c r="D96" s="1">
        <v>4566199</v>
      </c>
      <c r="E96" s="1" t="s">
        <v>64</v>
      </c>
      <c r="F96" s="1" t="s">
        <v>374</v>
      </c>
      <c r="G96" s="1" t="s">
        <v>375</v>
      </c>
      <c r="H96" s="4">
        <v>45587</v>
      </c>
      <c r="I96" s="4">
        <v>45588</v>
      </c>
      <c r="J96" s="1" t="s">
        <v>33</v>
      </c>
      <c r="K96" s="1" t="s">
        <v>98</v>
      </c>
      <c r="L96" s="1" t="s">
        <v>249</v>
      </c>
      <c r="M96" s="1" t="s">
        <v>27</v>
      </c>
      <c r="N96" s="1" t="s">
        <v>171</v>
      </c>
      <c r="O96" s="1" t="s">
        <v>29</v>
      </c>
      <c r="P96" s="1" t="s">
        <v>31</v>
      </c>
      <c r="Q96" s="1" t="s">
        <v>376</v>
      </c>
      <c r="R96" s="4">
        <v>45587.395833333336</v>
      </c>
      <c r="S96" s="4">
        <v>45587.645833333336</v>
      </c>
      <c r="T96" s="1" t="s">
        <v>29</v>
      </c>
      <c r="U96" s="1">
        <v>1</v>
      </c>
      <c r="W96" s="1" t="b">
        <f t="shared" si="1"/>
        <v>1</v>
      </c>
    </row>
    <row r="97" spans="1:23" ht="90" hidden="1" x14ac:dyDescent="0.25">
      <c r="A97" s="1" t="s">
        <v>368</v>
      </c>
      <c r="B97" s="1" t="s">
        <v>369</v>
      </c>
      <c r="C97" s="1" t="s">
        <v>188</v>
      </c>
      <c r="D97" s="1">
        <v>4566199</v>
      </c>
      <c r="E97" s="1" t="s">
        <v>23</v>
      </c>
      <c r="F97" s="1" t="s">
        <v>370</v>
      </c>
      <c r="G97" s="1" t="s">
        <v>65</v>
      </c>
      <c r="H97" s="4">
        <v>45614</v>
      </c>
      <c r="I97" s="4">
        <v>45615</v>
      </c>
      <c r="J97" s="1" t="s">
        <v>41</v>
      </c>
      <c r="K97" s="1" t="s">
        <v>26</v>
      </c>
      <c r="L97" s="1" t="s">
        <v>371</v>
      </c>
      <c r="M97" s="1" t="s">
        <v>36</v>
      </c>
      <c r="N97" s="1" t="s">
        <v>171</v>
      </c>
      <c r="O97" s="1" t="s">
        <v>29</v>
      </c>
      <c r="P97" s="1" t="s">
        <v>31</v>
      </c>
      <c r="Q97" s="1" t="s">
        <v>372</v>
      </c>
      <c r="R97" s="4">
        <v>45614.55972222222</v>
      </c>
      <c r="S97" s="4">
        <v>45615.619444444441</v>
      </c>
      <c r="T97" s="1" t="s">
        <v>29</v>
      </c>
      <c r="U97" s="1">
        <v>2</v>
      </c>
      <c r="W97" s="1" t="b">
        <f t="shared" si="1"/>
        <v>0</v>
      </c>
    </row>
    <row r="98" spans="1:23" ht="105" hidden="1" x14ac:dyDescent="0.25">
      <c r="A98" s="1" t="s">
        <v>364</v>
      </c>
      <c r="B98" s="1" t="s">
        <v>354</v>
      </c>
      <c r="C98" s="1" t="s">
        <v>188</v>
      </c>
      <c r="D98" s="1">
        <v>4550701</v>
      </c>
      <c r="E98" s="1" t="s">
        <v>64</v>
      </c>
      <c r="F98" s="1" t="s">
        <v>365</v>
      </c>
      <c r="G98" s="1" t="s">
        <v>22</v>
      </c>
      <c r="H98" s="4">
        <v>45642</v>
      </c>
      <c r="I98" s="4">
        <v>45642</v>
      </c>
      <c r="J98" s="1" t="s">
        <v>33</v>
      </c>
      <c r="K98" s="1" t="s">
        <v>34</v>
      </c>
      <c r="L98" s="1" t="s">
        <v>366</v>
      </c>
      <c r="M98" s="1" t="s">
        <v>27</v>
      </c>
      <c r="N98" s="1" t="s">
        <v>67</v>
      </c>
      <c r="O98" s="1" t="s">
        <v>29</v>
      </c>
      <c r="P98" s="1" t="s">
        <v>31</v>
      </c>
      <c r="Q98" s="1" t="s">
        <v>367</v>
      </c>
      <c r="R98" s="4">
        <v>45642.438888888886</v>
      </c>
      <c r="S98" s="4">
        <v>45642.537499999999</v>
      </c>
      <c r="T98" s="1" t="s">
        <v>29</v>
      </c>
      <c r="U98" s="1">
        <v>1</v>
      </c>
      <c r="W98" s="1" t="b">
        <f t="shared" si="1"/>
        <v>0</v>
      </c>
    </row>
    <row r="99" spans="1:23" ht="90" hidden="1" x14ac:dyDescent="0.25">
      <c r="A99" s="1" t="s">
        <v>360</v>
      </c>
      <c r="B99" s="1" t="s">
        <v>354</v>
      </c>
      <c r="C99" s="1" t="s">
        <v>188</v>
      </c>
      <c r="D99" s="1">
        <v>4550701</v>
      </c>
      <c r="E99" s="1" t="s">
        <v>23</v>
      </c>
      <c r="F99" s="1" t="s">
        <v>361</v>
      </c>
      <c r="G99" s="1" t="s">
        <v>24</v>
      </c>
      <c r="H99" s="4">
        <v>45708</v>
      </c>
      <c r="I99" s="4">
        <v>45712</v>
      </c>
      <c r="J99" s="1" t="s">
        <v>25</v>
      </c>
      <c r="K99" s="1" t="s">
        <v>26</v>
      </c>
      <c r="L99" s="1" t="s">
        <v>362</v>
      </c>
      <c r="M99" s="1" t="s">
        <v>27</v>
      </c>
      <c r="N99" s="1" t="s">
        <v>28</v>
      </c>
      <c r="O99" s="1" t="s">
        <v>29</v>
      </c>
      <c r="P99" s="1" t="s">
        <v>31</v>
      </c>
      <c r="Q99" s="1" t="s">
        <v>363</v>
      </c>
      <c r="R99" s="4">
        <v>45708.381944444445</v>
      </c>
      <c r="S99" s="4">
        <v>45712.512499999997</v>
      </c>
      <c r="T99" s="1" t="s">
        <v>29</v>
      </c>
      <c r="U99" s="1">
        <v>3</v>
      </c>
      <c r="W99" s="1" t="b">
        <f t="shared" si="1"/>
        <v>0</v>
      </c>
    </row>
    <row r="100" spans="1:23" ht="135" hidden="1" x14ac:dyDescent="0.25">
      <c r="A100" s="1" t="s">
        <v>353</v>
      </c>
      <c r="B100" s="1" t="s">
        <v>354</v>
      </c>
      <c r="C100" s="1" t="s">
        <v>188</v>
      </c>
      <c r="D100" s="1">
        <v>4550701</v>
      </c>
      <c r="E100" s="1" t="s">
        <v>189</v>
      </c>
      <c r="F100" s="1" t="s">
        <v>355</v>
      </c>
      <c r="G100" s="1" t="s">
        <v>22</v>
      </c>
      <c r="H100" s="4">
        <v>45824</v>
      </c>
      <c r="I100" s="4">
        <v>45835</v>
      </c>
      <c r="J100" s="1" t="s">
        <v>356</v>
      </c>
      <c r="K100" s="1" t="s">
        <v>98</v>
      </c>
      <c r="L100" s="1" t="s">
        <v>357</v>
      </c>
      <c r="M100" s="1" t="s">
        <v>135</v>
      </c>
      <c r="N100" s="1" t="s">
        <v>67</v>
      </c>
      <c r="O100" s="1" t="s">
        <v>30</v>
      </c>
      <c r="P100" s="1" t="s">
        <v>31</v>
      </c>
      <c r="Q100" s="1" t="s">
        <v>358</v>
      </c>
      <c r="R100" s="4">
        <v>45824.333333333336</v>
      </c>
      <c r="S100" s="4">
        <v>45835.708333333336</v>
      </c>
      <c r="T100" s="1" t="s">
        <v>359</v>
      </c>
      <c r="U100" s="1">
        <v>10</v>
      </c>
      <c r="W100" s="1" t="b">
        <f t="shared" si="1"/>
        <v>0</v>
      </c>
    </row>
    <row r="101" spans="1:23" ht="120" hidden="1" x14ac:dyDescent="0.25">
      <c r="A101" s="1" t="s">
        <v>648</v>
      </c>
      <c r="B101" s="1" t="s">
        <v>649</v>
      </c>
      <c r="C101" s="1" t="s">
        <v>502</v>
      </c>
      <c r="D101" s="1">
        <v>4542515</v>
      </c>
      <c r="E101" s="1" t="s">
        <v>650</v>
      </c>
      <c r="F101" s="1" t="s">
        <v>651</v>
      </c>
      <c r="G101" s="1" t="s">
        <v>53</v>
      </c>
      <c r="H101" s="4">
        <v>45668</v>
      </c>
      <c r="I101" s="4">
        <v>45674</v>
      </c>
      <c r="J101" s="1" t="s">
        <v>76</v>
      </c>
      <c r="K101" s="1" t="s">
        <v>26</v>
      </c>
      <c r="L101" s="1" t="s">
        <v>233</v>
      </c>
      <c r="M101" s="1" t="s">
        <v>36</v>
      </c>
      <c r="N101" s="1" t="s">
        <v>28</v>
      </c>
      <c r="O101" s="1" t="s">
        <v>61</v>
      </c>
      <c r="P101" s="1" t="s">
        <v>31</v>
      </c>
      <c r="Q101" s="1" t="s">
        <v>652</v>
      </c>
      <c r="R101" s="4">
        <v>45668.8125</v>
      </c>
      <c r="S101" s="4">
        <v>45673.616666666669</v>
      </c>
      <c r="T101" s="1" t="s">
        <v>29</v>
      </c>
      <c r="U101" s="1">
        <v>5</v>
      </c>
      <c r="W101" s="1" t="b">
        <f t="shared" si="1"/>
        <v>0</v>
      </c>
    </row>
    <row r="102" spans="1:23" ht="135" x14ac:dyDescent="0.25">
      <c r="A102" s="1" t="s">
        <v>642</v>
      </c>
      <c r="B102" s="1" t="s">
        <v>573</v>
      </c>
      <c r="C102" s="1" t="s">
        <v>502</v>
      </c>
      <c r="D102" s="1">
        <v>4549589</v>
      </c>
      <c r="E102" s="1" t="s">
        <v>643</v>
      </c>
      <c r="F102" s="1" t="s">
        <v>644</v>
      </c>
      <c r="G102" s="1" t="s">
        <v>152</v>
      </c>
      <c r="H102" s="4">
        <v>45268</v>
      </c>
      <c r="I102" s="4">
        <v>45751</v>
      </c>
      <c r="J102" s="1" t="s">
        <v>645</v>
      </c>
      <c r="K102" s="1" t="s">
        <v>26</v>
      </c>
      <c r="L102" s="1" t="s">
        <v>646</v>
      </c>
      <c r="M102" s="1" t="s">
        <v>135</v>
      </c>
      <c r="N102" s="1" t="s">
        <v>109</v>
      </c>
      <c r="O102" s="1" t="s">
        <v>61</v>
      </c>
      <c r="P102" s="1" t="s">
        <v>31</v>
      </c>
      <c r="Q102" s="1" t="s">
        <v>647</v>
      </c>
      <c r="R102" s="4">
        <v>45271.354166666664</v>
      </c>
      <c r="S102" s="4">
        <v>45751.708333333336</v>
      </c>
      <c r="T102" s="1" t="s">
        <v>359</v>
      </c>
      <c r="U102" s="1">
        <v>334</v>
      </c>
      <c r="W102" s="1" t="b">
        <f t="shared" si="1"/>
        <v>1</v>
      </c>
    </row>
    <row r="103" spans="1:23" ht="90" x14ac:dyDescent="0.25">
      <c r="A103" s="1" t="s">
        <v>638</v>
      </c>
      <c r="B103" s="1" t="s">
        <v>573</v>
      </c>
      <c r="C103" s="1" t="s">
        <v>502</v>
      </c>
      <c r="D103" s="1">
        <v>4549589</v>
      </c>
      <c r="E103" s="1" t="s">
        <v>32</v>
      </c>
      <c r="F103" s="1" t="s">
        <v>639</v>
      </c>
      <c r="G103" s="1" t="s">
        <v>65</v>
      </c>
      <c r="H103" s="4">
        <v>45568</v>
      </c>
      <c r="I103" s="4">
        <v>45572</v>
      </c>
      <c r="J103" s="1" t="s">
        <v>41</v>
      </c>
      <c r="K103" s="1" t="s">
        <v>26</v>
      </c>
      <c r="L103" s="1" t="s">
        <v>640</v>
      </c>
      <c r="M103" s="1" t="s">
        <v>27</v>
      </c>
      <c r="N103" s="1" t="s">
        <v>28</v>
      </c>
      <c r="O103" s="1" t="s">
        <v>61</v>
      </c>
      <c r="P103" s="1" t="s">
        <v>31</v>
      </c>
      <c r="Q103" s="1" t="s">
        <v>641</v>
      </c>
      <c r="R103" s="4">
        <v>45568.578472222223</v>
      </c>
      <c r="S103" s="4">
        <v>45569.543055555558</v>
      </c>
      <c r="T103" s="1" t="s">
        <v>29</v>
      </c>
      <c r="U103" s="1">
        <v>2</v>
      </c>
      <c r="W103" s="1" t="b">
        <f t="shared" si="1"/>
        <v>1</v>
      </c>
    </row>
    <row r="104" spans="1:23" ht="105" x14ac:dyDescent="0.25">
      <c r="A104" s="1" t="s">
        <v>630</v>
      </c>
      <c r="B104" s="1" t="s">
        <v>573</v>
      </c>
      <c r="C104" s="1" t="s">
        <v>502</v>
      </c>
      <c r="D104" s="1">
        <v>4549589</v>
      </c>
      <c r="E104" s="1" t="s">
        <v>64</v>
      </c>
      <c r="F104" s="1" t="s">
        <v>631</v>
      </c>
      <c r="G104" s="1" t="s">
        <v>123</v>
      </c>
      <c r="H104" s="4">
        <v>45571</v>
      </c>
      <c r="I104" s="4">
        <v>45571</v>
      </c>
      <c r="J104" s="1" t="s">
        <v>78</v>
      </c>
      <c r="K104" s="1" t="s">
        <v>121</v>
      </c>
      <c r="L104" s="1" t="s">
        <v>632</v>
      </c>
      <c r="M104" s="1" t="s">
        <v>27</v>
      </c>
      <c r="N104" s="1" t="s">
        <v>109</v>
      </c>
      <c r="O104" s="1" t="s">
        <v>29</v>
      </c>
      <c r="P104" s="1" t="s">
        <v>31</v>
      </c>
      <c r="Q104" s="1" t="s">
        <v>633</v>
      </c>
      <c r="R104" s="4">
        <v>45571.375</v>
      </c>
      <c r="S104" s="4">
        <v>45571.708333333336</v>
      </c>
      <c r="T104" s="1" t="s">
        <v>29</v>
      </c>
      <c r="U104" s="1">
        <v>0</v>
      </c>
      <c r="W104" s="1" t="b">
        <f t="shared" si="1"/>
        <v>1</v>
      </c>
    </row>
    <row r="105" spans="1:23" ht="75" hidden="1" x14ac:dyDescent="0.25">
      <c r="A105" s="1" t="s">
        <v>626</v>
      </c>
      <c r="B105" s="1" t="s">
        <v>573</v>
      </c>
      <c r="C105" s="1" t="s">
        <v>502</v>
      </c>
      <c r="D105" s="1">
        <v>4549589</v>
      </c>
      <c r="E105" s="1" t="s">
        <v>32</v>
      </c>
      <c r="F105" s="1" t="s">
        <v>627</v>
      </c>
      <c r="G105" s="1" t="s">
        <v>65</v>
      </c>
      <c r="H105" s="4">
        <v>45593</v>
      </c>
      <c r="I105" s="4">
        <v>45600</v>
      </c>
      <c r="J105" s="1" t="s">
        <v>93</v>
      </c>
      <c r="K105" s="1" t="s">
        <v>48</v>
      </c>
      <c r="L105" s="1" t="s">
        <v>628</v>
      </c>
      <c r="M105" s="1" t="s">
        <v>56</v>
      </c>
      <c r="N105" s="1" t="s">
        <v>50</v>
      </c>
      <c r="O105" s="1" t="s">
        <v>29</v>
      </c>
      <c r="P105" s="1" t="s">
        <v>31</v>
      </c>
      <c r="Q105" s="1" t="s">
        <v>629</v>
      </c>
      <c r="R105" s="4">
        <v>45593.354166666664</v>
      </c>
      <c r="S105" s="4">
        <v>45598.348611111112</v>
      </c>
      <c r="T105" s="1" t="s">
        <v>29</v>
      </c>
      <c r="U105" s="1">
        <v>5</v>
      </c>
      <c r="W105" s="1" t="b">
        <f t="shared" si="1"/>
        <v>0</v>
      </c>
    </row>
    <row r="106" spans="1:23" ht="120" hidden="1" x14ac:dyDescent="0.25">
      <c r="A106" s="1" t="s">
        <v>621</v>
      </c>
      <c r="B106" s="1" t="s">
        <v>573</v>
      </c>
      <c r="C106" s="1" t="s">
        <v>502</v>
      </c>
      <c r="D106" s="1">
        <v>4549589</v>
      </c>
      <c r="E106" s="1" t="s">
        <v>23</v>
      </c>
      <c r="F106" s="1" t="s">
        <v>622</v>
      </c>
      <c r="G106" s="1" t="s">
        <v>53</v>
      </c>
      <c r="H106" s="4">
        <v>45614</v>
      </c>
      <c r="I106" s="4">
        <v>45688</v>
      </c>
      <c r="J106" s="1" t="s">
        <v>623</v>
      </c>
      <c r="K106" s="1" t="s">
        <v>48</v>
      </c>
      <c r="L106" s="1" t="s">
        <v>624</v>
      </c>
      <c r="M106" s="1" t="s">
        <v>135</v>
      </c>
      <c r="N106" s="1" t="s">
        <v>171</v>
      </c>
      <c r="O106" s="1" t="s">
        <v>61</v>
      </c>
      <c r="P106" s="1" t="s">
        <v>31</v>
      </c>
      <c r="Q106" s="1" t="s">
        <v>625</v>
      </c>
      <c r="R106" s="4">
        <v>45614.541666666664</v>
      </c>
      <c r="S106" s="4">
        <v>45688.702777777777</v>
      </c>
      <c r="T106" s="1" t="s">
        <v>29</v>
      </c>
      <c r="U106" s="1">
        <v>52</v>
      </c>
      <c r="W106" s="1" t="b">
        <f t="shared" si="1"/>
        <v>0</v>
      </c>
    </row>
    <row r="107" spans="1:23" ht="90" hidden="1" x14ac:dyDescent="0.25">
      <c r="A107" s="1" t="s">
        <v>618</v>
      </c>
      <c r="B107" s="1" t="s">
        <v>573</v>
      </c>
      <c r="C107" s="1" t="s">
        <v>502</v>
      </c>
      <c r="D107" s="1">
        <v>4549589</v>
      </c>
      <c r="E107" s="1" t="s">
        <v>64</v>
      </c>
      <c r="F107" s="1" t="s">
        <v>619</v>
      </c>
      <c r="G107" s="1" t="s">
        <v>35</v>
      </c>
      <c r="H107" s="4">
        <v>45626</v>
      </c>
      <c r="I107" s="4">
        <v>45626</v>
      </c>
      <c r="J107" s="1" t="s">
        <v>78</v>
      </c>
      <c r="K107" s="1" t="s">
        <v>26</v>
      </c>
      <c r="L107" s="1" t="s">
        <v>254</v>
      </c>
      <c r="M107" s="1" t="s">
        <v>27</v>
      </c>
      <c r="N107" s="1" t="s">
        <v>171</v>
      </c>
      <c r="O107" s="1" t="s">
        <v>29</v>
      </c>
      <c r="P107" s="1" t="s">
        <v>31</v>
      </c>
      <c r="Q107" s="1" t="s">
        <v>620</v>
      </c>
      <c r="R107" s="4">
        <v>45626.354861111111</v>
      </c>
      <c r="S107" s="4">
        <v>45626.625</v>
      </c>
      <c r="T107" s="1" t="s">
        <v>29</v>
      </c>
      <c r="U107" s="1">
        <v>0</v>
      </c>
      <c r="W107" s="1" t="b">
        <f t="shared" si="1"/>
        <v>0</v>
      </c>
    </row>
    <row r="108" spans="1:23" ht="75" hidden="1" x14ac:dyDescent="0.25">
      <c r="A108" s="1" t="s">
        <v>613</v>
      </c>
      <c r="B108" s="1" t="s">
        <v>573</v>
      </c>
      <c r="C108" s="1" t="s">
        <v>502</v>
      </c>
      <c r="D108" s="1">
        <v>4549589</v>
      </c>
      <c r="E108" s="1" t="s">
        <v>64</v>
      </c>
      <c r="F108" s="1" t="s">
        <v>614</v>
      </c>
      <c r="G108" s="1" t="s">
        <v>615</v>
      </c>
      <c r="H108" s="4">
        <v>45637</v>
      </c>
      <c r="I108" s="4">
        <v>45638</v>
      </c>
      <c r="J108" s="1" t="s">
        <v>41</v>
      </c>
      <c r="K108" s="1" t="s">
        <v>122</v>
      </c>
      <c r="L108" s="1" t="s">
        <v>616</v>
      </c>
      <c r="M108" s="1" t="s">
        <v>36</v>
      </c>
      <c r="N108" s="1" t="s">
        <v>77</v>
      </c>
      <c r="O108" s="1" t="s">
        <v>29</v>
      </c>
      <c r="P108" s="1" t="s">
        <v>31</v>
      </c>
      <c r="Q108" s="1" t="s">
        <v>617</v>
      </c>
      <c r="R108" s="4">
        <v>45637.818055555559</v>
      </c>
      <c r="S108" s="4">
        <v>45638.02847222222</v>
      </c>
      <c r="T108" s="1" t="s">
        <v>29</v>
      </c>
      <c r="U108" s="1">
        <v>2</v>
      </c>
      <c r="W108" s="1" t="b">
        <f t="shared" si="1"/>
        <v>0</v>
      </c>
    </row>
    <row r="109" spans="1:23" ht="150" hidden="1" x14ac:dyDescent="0.25">
      <c r="A109" s="1" t="s">
        <v>634</v>
      </c>
      <c r="B109" s="1" t="s">
        <v>573</v>
      </c>
      <c r="C109" s="1" t="s">
        <v>502</v>
      </c>
      <c r="D109" s="1">
        <v>4549589</v>
      </c>
      <c r="E109" s="1" t="s">
        <v>64</v>
      </c>
      <c r="F109" s="1" t="s">
        <v>635</v>
      </c>
      <c r="G109" s="1" t="s">
        <v>124</v>
      </c>
      <c r="H109" s="4">
        <v>45664</v>
      </c>
      <c r="I109" s="4">
        <v>45665</v>
      </c>
      <c r="J109" s="1" t="s">
        <v>41</v>
      </c>
      <c r="K109" s="1" t="s">
        <v>125</v>
      </c>
      <c r="L109" s="1" t="s">
        <v>636</v>
      </c>
      <c r="M109" s="1" t="s">
        <v>27</v>
      </c>
      <c r="N109" s="1" t="s">
        <v>67</v>
      </c>
      <c r="O109" s="1" t="s">
        <v>29</v>
      </c>
      <c r="P109" s="1" t="s">
        <v>31</v>
      </c>
      <c r="Q109" s="1" t="s">
        <v>637</v>
      </c>
      <c r="R109" s="4">
        <v>45664.875</v>
      </c>
      <c r="S109" s="4">
        <v>45665.208333333336</v>
      </c>
      <c r="T109" s="1" t="s">
        <v>29</v>
      </c>
      <c r="U109" s="1">
        <v>2</v>
      </c>
      <c r="W109" s="1" t="b">
        <f t="shared" si="1"/>
        <v>0</v>
      </c>
    </row>
    <row r="110" spans="1:23" ht="120" hidden="1" x14ac:dyDescent="0.25">
      <c r="A110" s="1" t="s">
        <v>604</v>
      </c>
      <c r="B110" s="1" t="s">
        <v>573</v>
      </c>
      <c r="C110" s="1" t="s">
        <v>502</v>
      </c>
      <c r="D110" s="1">
        <v>4549589</v>
      </c>
      <c r="E110" s="1" t="s">
        <v>32</v>
      </c>
      <c r="F110" s="1" t="s">
        <v>605</v>
      </c>
      <c r="G110" s="1" t="s">
        <v>53</v>
      </c>
      <c r="H110" s="4">
        <v>45673</v>
      </c>
      <c r="I110" s="4">
        <v>45684</v>
      </c>
      <c r="J110" s="1" t="s">
        <v>606</v>
      </c>
      <c r="K110" s="1" t="s">
        <v>48</v>
      </c>
      <c r="L110" s="1" t="s">
        <v>607</v>
      </c>
      <c r="M110" s="1" t="s">
        <v>56</v>
      </c>
      <c r="N110" s="1" t="s">
        <v>28</v>
      </c>
      <c r="O110" s="1" t="s">
        <v>61</v>
      </c>
      <c r="P110" s="1" t="s">
        <v>31</v>
      </c>
      <c r="Q110" s="1" t="s">
        <v>608</v>
      </c>
      <c r="R110" s="4">
        <v>45673.402777777781</v>
      </c>
      <c r="S110" s="4">
        <v>45684.734722222223</v>
      </c>
      <c r="T110" s="1" t="s">
        <v>29</v>
      </c>
      <c r="U110" s="1">
        <v>8</v>
      </c>
      <c r="W110" s="1" t="b">
        <f t="shared" si="1"/>
        <v>0</v>
      </c>
    </row>
    <row r="111" spans="1:23" ht="120" hidden="1" x14ac:dyDescent="0.25">
      <c r="A111" s="1" t="s">
        <v>609</v>
      </c>
      <c r="B111" s="1" t="s">
        <v>573</v>
      </c>
      <c r="C111" s="1" t="s">
        <v>502</v>
      </c>
      <c r="D111" s="1">
        <v>4549589</v>
      </c>
      <c r="E111" s="1" t="s">
        <v>32</v>
      </c>
      <c r="F111" s="1" t="s">
        <v>610</v>
      </c>
      <c r="G111" s="1" t="s">
        <v>53</v>
      </c>
      <c r="H111" s="4">
        <v>45691</v>
      </c>
      <c r="I111" s="4">
        <v>45699</v>
      </c>
      <c r="J111" s="1" t="s">
        <v>602</v>
      </c>
      <c r="K111" s="1" t="s">
        <v>48</v>
      </c>
      <c r="L111" s="1" t="s">
        <v>611</v>
      </c>
      <c r="M111" s="1" t="s">
        <v>56</v>
      </c>
      <c r="N111" s="1" t="s">
        <v>50</v>
      </c>
      <c r="O111" s="1" t="s">
        <v>29</v>
      </c>
      <c r="P111" s="1" t="s">
        <v>31</v>
      </c>
      <c r="Q111" s="1" t="s">
        <v>612</v>
      </c>
      <c r="R111" s="4">
        <v>45691.407638888886</v>
      </c>
      <c r="S111" s="4">
        <v>45699.693055555559</v>
      </c>
      <c r="T111" s="1" t="s">
        <v>29</v>
      </c>
      <c r="U111" s="1">
        <v>7</v>
      </c>
      <c r="W111" s="1" t="b">
        <f t="shared" si="1"/>
        <v>0</v>
      </c>
    </row>
    <row r="112" spans="1:23" ht="90" hidden="1" x14ac:dyDescent="0.25">
      <c r="A112" s="1" t="s">
        <v>600</v>
      </c>
      <c r="B112" s="1" t="s">
        <v>573</v>
      </c>
      <c r="C112" s="1" t="s">
        <v>502</v>
      </c>
      <c r="D112" s="1">
        <v>4549589</v>
      </c>
      <c r="E112" s="1" t="s">
        <v>23</v>
      </c>
      <c r="F112" s="1" t="s">
        <v>601</v>
      </c>
      <c r="G112" s="1" t="s">
        <v>152</v>
      </c>
      <c r="H112" s="4">
        <v>45728</v>
      </c>
      <c r="I112" s="4">
        <v>45736</v>
      </c>
      <c r="J112" s="1" t="s">
        <v>602</v>
      </c>
      <c r="K112" s="1" t="s">
        <v>26</v>
      </c>
      <c r="L112" s="1" t="s">
        <v>276</v>
      </c>
      <c r="M112" s="1" t="s">
        <v>277</v>
      </c>
      <c r="N112" s="1" t="s">
        <v>28</v>
      </c>
      <c r="O112" s="1" t="s">
        <v>61</v>
      </c>
      <c r="P112" s="1" t="s">
        <v>31</v>
      </c>
      <c r="Q112" s="1" t="s">
        <v>603</v>
      </c>
      <c r="R112" s="4">
        <v>45728.594444444447</v>
      </c>
      <c r="S112" s="4">
        <v>45736.445833333331</v>
      </c>
      <c r="T112" s="1" t="s">
        <v>29</v>
      </c>
      <c r="U112" s="1">
        <v>7</v>
      </c>
      <c r="W112" s="1" t="b">
        <f t="shared" si="1"/>
        <v>0</v>
      </c>
    </row>
    <row r="113" spans="1:23" ht="120" hidden="1" x14ac:dyDescent="0.25">
      <c r="A113" s="1" t="s">
        <v>596</v>
      </c>
      <c r="B113" s="1" t="s">
        <v>573</v>
      </c>
      <c r="C113" s="1" t="s">
        <v>502</v>
      </c>
      <c r="D113" s="1">
        <v>4549589</v>
      </c>
      <c r="E113" s="1" t="s">
        <v>23</v>
      </c>
      <c r="F113" s="1" t="s">
        <v>597</v>
      </c>
      <c r="G113" s="1" t="s">
        <v>53</v>
      </c>
      <c r="H113" s="4">
        <v>45773</v>
      </c>
      <c r="I113" s="4">
        <v>45779</v>
      </c>
      <c r="J113" s="1" t="s">
        <v>76</v>
      </c>
      <c r="K113" s="1" t="s">
        <v>55</v>
      </c>
      <c r="L113" s="1" t="s">
        <v>598</v>
      </c>
      <c r="M113" s="1" t="s">
        <v>56</v>
      </c>
      <c r="N113" s="1" t="s">
        <v>77</v>
      </c>
      <c r="O113" s="1" t="s">
        <v>30</v>
      </c>
      <c r="P113" s="1" t="s">
        <v>31</v>
      </c>
      <c r="Q113" s="1" t="s">
        <v>599</v>
      </c>
      <c r="R113" s="4">
        <v>45773.355555555558</v>
      </c>
      <c r="S113" s="4">
        <v>45779.418749999997</v>
      </c>
      <c r="T113" s="1" t="s">
        <v>29</v>
      </c>
      <c r="U113" s="1">
        <v>5</v>
      </c>
      <c r="W113" s="1" t="b">
        <f t="shared" si="1"/>
        <v>0</v>
      </c>
    </row>
    <row r="114" spans="1:23" ht="120" hidden="1" x14ac:dyDescent="0.25">
      <c r="A114" s="1" t="s">
        <v>593</v>
      </c>
      <c r="B114" s="1" t="s">
        <v>573</v>
      </c>
      <c r="C114" s="1" t="s">
        <v>502</v>
      </c>
      <c r="D114" s="1">
        <v>4549589</v>
      </c>
      <c r="E114" s="1" t="s">
        <v>23</v>
      </c>
      <c r="F114" s="1" t="s">
        <v>594</v>
      </c>
      <c r="G114" s="1" t="s">
        <v>53</v>
      </c>
      <c r="H114" s="4">
        <v>45778</v>
      </c>
      <c r="I114" s="4">
        <v>45786</v>
      </c>
      <c r="J114" s="1" t="s">
        <v>41</v>
      </c>
      <c r="K114" s="1" t="s">
        <v>26</v>
      </c>
      <c r="L114" s="1" t="s">
        <v>225</v>
      </c>
      <c r="M114" s="1" t="s">
        <v>36</v>
      </c>
      <c r="N114" s="1" t="s">
        <v>28</v>
      </c>
      <c r="O114" s="1" t="s">
        <v>61</v>
      </c>
      <c r="P114" s="1" t="s">
        <v>31</v>
      </c>
      <c r="Q114" s="1" t="s">
        <v>595</v>
      </c>
      <c r="R114" s="4">
        <v>45778.458333333336</v>
      </c>
      <c r="S114" s="4">
        <v>45779.445138888892</v>
      </c>
      <c r="T114" s="1" t="s">
        <v>29</v>
      </c>
      <c r="U114" s="1">
        <v>2</v>
      </c>
      <c r="W114" s="1" t="b">
        <f t="shared" si="1"/>
        <v>0</v>
      </c>
    </row>
    <row r="115" spans="1:23" ht="90" hidden="1" x14ac:dyDescent="0.25">
      <c r="A115" s="1" t="s">
        <v>589</v>
      </c>
      <c r="B115" s="1" t="s">
        <v>573</v>
      </c>
      <c r="C115" s="1" t="s">
        <v>502</v>
      </c>
      <c r="D115" s="1">
        <v>4549589</v>
      </c>
      <c r="E115" s="1" t="s">
        <v>119</v>
      </c>
      <c r="F115" s="1" t="s">
        <v>590</v>
      </c>
      <c r="G115" s="1" t="s">
        <v>24</v>
      </c>
      <c r="H115" s="4">
        <v>45805</v>
      </c>
      <c r="I115" s="4">
        <v>45806</v>
      </c>
      <c r="J115" s="1" t="s">
        <v>41</v>
      </c>
      <c r="K115" s="1" t="s">
        <v>26</v>
      </c>
      <c r="L115" s="1" t="s">
        <v>591</v>
      </c>
      <c r="M115" s="1" t="s">
        <v>27</v>
      </c>
      <c r="N115" s="1" t="s">
        <v>50</v>
      </c>
      <c r="O115" s="1" t="s">
        <v>29</v>
      </c>
      <c r="P115" s="1" t="s">
        <v>31</v>
      </c>
      <c r="Q115" s="1" t="s">
        <v>592</v>
      </c>
      <c r="R115" s="4">
        <v>45805.556944444441</v>
      </c>
      <c r="S115" s="4">
        <v>45806.626388888886</v>
      </c>
      <c r="T115" s="1" t="s">
        <v>29</v>
      </c>
      <c r="U115" s="1">
        <v>2</v>
      </c>
      <c r="W115" s="1" t="b">
        <f t="shared" si="1"/>
        <v>0</v>
      </c>
    </row>
    <row r="116" spans="1:23" ht="75" hidden="1" x14ac:dyDescent="0.25">
      <c r="A116" s="1" t="s">
        <v>581</v>
      </c>
      <c r="B116" s="1" t="s">
        <v>573</v>
      </c>
      <c r="C116" s="1" t="s">
        <v>502</v>
      </c>
      <c r="D116" s="1">
        <v>4549589</v>
      </c>
      <c r="E116" s="1" t="s">
        <v>32</v>
      </c>
      <c r="F116" s="1" t="s">
        <v>582</v>
      </c>
      <c r="G116" s="1" t="s">
        <v>22</v>
      </c>
      <c r="H116" s="4">
        <v>45827</v>
      </c>
      <c r="I116" s="4">
        <v>45828</v>
      </c>
      <c r="J116" s="1" t="s">
        <v>41</v>
      </c>
      <c r="K116" s="1" t="s">
        <v>55</v>
      </c>
      <c r="L116" s="1" t="s">
        <v>583</v>
      </c>
      <c r="M116" s="1" t="s">
        <v>27</v>
      </c>
      <c r="N116" s="1" t="s">
        <v>50</v>
      </c>
      <c r="O116" s="1" t="s">
        <v>29</v>
      </c>
      <c r="P116" s="1" t="s">
        <v>31</v>
      </c>
      <c r="Q116" s="1" t="s">
        <v>584</v>
      </c>
      <c r="R116" s="4">
        <v>45827.375</v>
      </c>
      <c r="S116" s="4">
        <v>45828.645833333336</v>
      </c>
      <c r="T116" s="1" t="s">
        <v>29</v>
      </c>
      <c r="U116" s="1">
        <v>2</v>
      </c>
      <c r="W116" s="1" t="b">
        <f t="shared" si="1"/>
        <v>0</v>
      </c>
    </row>
    <row r="117" spans="1:23" ht="75" hidden="1" x14ac:dyDescent="0.25">
      <c r="A117" s="1" t="s">
        <v>585</v>
      </c>
      <c r="B117" s="1" t="s">
        <v>573</v>
      </c>
      <c r="C117" s="1" t="s">
        <v>502</v>
      </c>
      <c r="D117" s="1">
        <v>4549589</v>
      </c>
      <c r="E117" s="1" t="s">
        <v>32</v>
      </c>
      <c r="F117" s="1" t="s">
        <v>586</v>
      </c>
      <c r="G117" s="1" t="s">
        <v>152</v>
      </c>
      <c r="H117" s="4">
        <v>45833</v>
      </c>
      <c r="I117" s="4">
        <v>45833</v>
      </c>
      <c r="J117" s="1" t="s">
        <v>33</v>
      </c>
      <c r="K117" s="1" t="s">
        <v>122</v>
      </c>
      <c r="L117" s="1" t="s">
        <v>587</v>
      </c>
      <c r="M117" s="1" t="s">
        <v>27</v>
      </c>
      <c r="N117" s="1" t="s">
        <v>50</v>
      </c>
      <c r="O117" s="1" t="s">
        <v>29</v>
      </c>
      <c r="P117" s="1" t="s">
        <v>31</v>
      </c>
      <c r="Q117" s="1" t="s">
        <v>588</v>
      </c>
      <c r="R117" s="4">
        <v>45833.447916666664</v>
      </c>
      <c r="S117" s="4">
        <v>45833.466666666667</v>
      </c>
      <c r="T117" s="1" t="s">
        <v>29</v>
      </c>
      <c r="U117" s="1">
        <v>1</v>
      </c>
      <c r="W117" s="1" t="b">
        <f t="shared" si="1"/>
        <v>0</v>
      </c>
    </row>
    <row r="118" spans="1:23" ht="75" hidden="1" x14ac:dyDescent="0.25">
      <c r="A118" s="1" t="s">
        <v>577</v>
      </c>
      <c r="B118" s="1" t="s">
        <v>573</v>
      </c>
      <c r="C118" s="1" t="s">
        <v>502</v>
      </c>
      <c r="D118" s="1">
        <v>4549589</v>
      </c>
      <c r="E118" s="1" t="s">
        <v>32</v>
      </c>
      <c r="F118" s="1" t="s">
        <v>578</v>
      </c>
      <c r="G118" s="1" t="s">
        <v>47</v>
      </c>
      <c r="H118" s="4">
        <v>45854</v>
      </c>
      <c r="I118" s="4">
        <v>45856</v>
      </c>
      <c r="J118" s="1" t="s">
        <v>33</v>
      </c>
      <c r="K118" s="1" t="s">
        <v>122</v>
      </c>
      <c r="L118" s="1" t="s">
        <v>579</v>
      </c>
      <c r="M118" s="1" t="s">
        <v>27</v>
      </c>
      <c r="N118" s="1" t="s">
        <v>28</v>
      </c>
      <c r="O118" s="1" t="s">
        <v>29</v>
      </c>
      <c r="P118" s="1" t="s">
        <v>31</v>
      </c>
      <c r="Q118" s="1" t="s">
        <v>580</v>
      </c>
      <c r="R118" s="4">
        <v>45855.708333333336</v>
      </c>
      <c r="S118" s="4">
        <v>45855.75</v>
      </c>
      <c r="T118" s="1" t="s">
        <v>29</v>
      </c>
      <c r="U118" s="1">
        <v>1</v>
      </c>
      <c r="W118" s="1" t="b">
        <f t="shared" si="1"/>
        <v>0</v>
      </c>
    </row>
    <row r="119" spans="1:23" ht="90" hidden="1" x14ac:dyDescent="0.25">
      <c r="A119" s="1" t="s">
        <v>572</v>
      </c>
      <c r="B119" s="1" t="s">
        <v>573</v>
      </c>
      <c r="C119" s="1" t="s">
        <v>502</v>
      </c>
      <c r="D119" s="1">
        <v>4549589</v>
      </c>
      <c r="E119" s="1" t="s">
        <v>189</v>
      </c>
      <c r="F119" s="1" t="s">
        <v>574</v>
      </c>
      <c r="G119" s="1" t="s">
        <v>22</v>
      </c>
      <c r="H119" s="4">
        <v>45903</v>
      </c>
      <c r="I119" s="4">
        <v>45905</v>
      </c>
      <c r="J119" s="1" t="s">
        <v>161</v>
      </c>
      <c r="K119" s="1" t="s">
        <v>98</v>
      </c>
      <c r="L119" s="1" t="s">
        <v>575</v>
      </c>
      <c r="M119" s="1" t="s">
        <v>27</v>
      </c>
      <c r="N119" s="1" t="s">
        <v>171</v>
      </c>
      <c r="O119" s="1" t="s">
        <v>29</v>
      </c>
      <c r="P119" s="1" t="s">
        <v>31</v>
      </c>
      <c r="Q119" s="1" t="s">
        <v>576</v>
      </c>
      <c r="R119" s="4">
        <v>45903.395833333336</v>
      </c>
      <c r="S119" s="4">
        <v>45905.625</v>
      </c>
      <c r="T119" s="1" t="s">
        <v>29</v>
      </c>
      <c r="U119" s="1">
        <v>3</v>
      </c>
      <c r="W119" s="1" t="b">
        <f t="shared" si="1"/>
        <v>0</v>
      </c>
    </row>
    <row r="120" spans="1:23" ht="90" hidden="1" x14ac:dyDescent="0.25">
      <c r="A120" s="1" t="s">
        <v>799</v>
      </c>
      <c r="B120" s="1" t="s">
        <v>573</v>
      </c>
      <c r="C120" s="1" t="s">
        <v>502</v>
      </c>
      <c r="D120" s="1">
        <v>4549589</v>
      </c>
      <c r="E120" s="1" t="s">
        <v>64</v>
      </c>
      <c r="F120" s="1" t="s">
        <v>798</v>
      </c>
      <c r="G120" s="1" t="s">
        <v>22</v>
      </c>
      <c r="H120" s="4">
        <v>45946</v>
      </c>
      <c r="I120" s="4">
        <v>45946</v>
      </c>
      <c r="J120" s="1" t="s">
        <v>33</v>
      </c>
      <c r="K120" s="1" t="s">
        <v>34</v>
      </c>
      <c r="L120" s="1" t="s">
        <v>734</v>
      </c>
      <c r="M120" s="1" t="s">
        <v>27</v>
      </c>
      <c r="N120" s="1" t="s">
        <v>109</v>
      </c>
      <c r="O120" s="1" t="s">
        <v>29</v>
      </c>
      <c r="P120" s="1" t="s">
        <v>51</v>
      </c>
      <c r="Q120" s="1" t="s">
        <v>797</v>
      </c>
      <c r="R120" s="4">
        <v>45946.5</v>
      </c>
      <c r="S120" s="7">
        <f>I120</f>
        <v>45946</v>
      </c>
      <c r="T120" s="1" t="s">
        <v>29</v>
      </c>
      <c r="U120" s="1">
        <v>1</v>
      </c>
      <c r="W120" s="1" t="b">
        <f t="shared" si="1"/>
        <v>0</v>
      </c>
    </row>
    <row r="121" spans="1:23" ht="90" hidden="1" x14ac:dyDescent="0.25">
      <c r="A121" s="1" t="s">
        <v>442</v>
      </c>
      <c r="B121" s="1" t="s">
        <v>436</v>
      </c>
      <c r="C121" s="1" t="s">
        <v>188</v>
      </c>
      <c r="D121" s="1">
        <v>4582463</v>
      </c>
      <c r="E121" s="1" t="s">
        <v>64</v>
      </c>
      <c r="F121" s="1" t="s">
        <v>443</v>
      </c>
      <c r="G121" s="1" t="s">
        <v>22</v>
      </c>
      <c r="H121" s="4">
        <v>45718</v>
      </c>
      <c r="I121" s="4">
        <v>45718</v>
      </c>
      <c r="J121" s="1" t="s">
        <v>78</v>
      </c>
      <c r="K121" s="1" t="s">
        <v>34</v>
      </c>
      <c r="L121" s="1" t="s">
        <v>111</v>
      </c>
      <c r="M121" s="1" t="s">
        <v>27</v>
      </c>
      <c r="N121" s="1" t="s">
        <v>67</v>
      </c>
      <c r="O121" s="1" t="s">
        <v>29</v>
      </c>
      <c r="P121" s="1" t="s">
        <v>31</v>
      </c>
      <c r="Q121" s="1" t="s">
        <v>444</v>
      </c>
      <c r="R121" s="4">
        <v>45718.333333333336</v>
      </c>
      <c r="S121" s="4">
        <v>45718.708333333336</v>
      </c>
      <c r="T121" s="1" t="s">
        <v>29</v>
      </c>
      <c r="U121" s="1">
        <v>0</v>
      </c>
      <c r="W121" s="1" t="b">
        <f t="shared" si="1"/>
        <v>0</v>
      </c>
    </row>
    <row r="122" spans="1:23" ht="90" hidden="1" x14ac:dyDescent="0.25">
      <c r="A122" s="1" t="s">
        <v>440</v>
      </c>
      <c r="B122" s="1" t="s">
        <v>436</v>
      </c>
      <c r="C122" s="1" t="s">
        <v>188</v>
      </c>
      <c r="D122" s="1">
        <v>4582463</v>
      </c>
      <c r="E122" s="1" t="s">
        <v>64</v>
      </c>
      <c r="F122" s="1" t="s">
        <v>437</v>
      </c>
      <c r="G122" s="1" t="s">
        <v>22</v>
      </c>
      <c r="H122" s="4">
        <v>45788</v>
      </c>
      <c r="I122" s="4">
        <v>45788</v>
      </c>
      <c r="J122" s="1" t="s">
        <v>78</v>
      </c>
      <c r="K122" s="1" t="s">
        <v>406</v>
      </c>
      <c r="L122" s="1" t="s">
        <v>409</v>
      </c>
      <c r="M122" s="1" t="s">
        <v>27</v>
      </c>
      <c r="N122" s="1" t="s">
        <v>67</v>
      </c>
      <c r="O122" s="1" t="s">
        <v>29</v>
      </c>
      <c r="P122" s="1" t="s">
        <v>31</v>
      </c>
      <c r="Q122" s="1" t="s">
        <v>441</v>
      </c>
      <c r="R122" s="4">
        <v>45788.333333333336</v>
      </c>
      <c r="S122" s="4">
        <v>45788.75</v>
      </c>
      <c r="T122" s="1" t="s">
        <v>29</v>
      </c>
      <c r="U122" s="1">
        <v>0</v>
      </c>
      <c r="W122" s="1" t="b">
        <f t="shared" si="1"/>
        <v>0</v>
      </c>
    </row>
    <row r="123" spans="1:23" ht="90" hidden="1" x14ac:dyDescent="0.25">
      <c r="A123" s="1" t="s">
        <v>435</v>
      </c>
      <c r="B123" s="1" t="s">
        <v>436</v>
      </c>
      <c r="C123" s="1" t="s">
        <v>188</v>
      </c>
      <c r="D123" s="1">
        <v>4582463</v>
      </c>
      <c r="E123" s="1" t="s">
        <v>64</v>
      </c>
      <c r="F123" s="1" t="s">
        <v>437</v>
      </c>
      <c r="G123" s="1" t="s">
        <v>22</v>
      </c>
      <c r="H123" s="4">
        <v>45795</v>
      </c>
      <c r="I123" s="4">
        <v>45795</v>
      </c>
      <c r="J123" s="1" t="s">
        <v>78</v>
      </c>
      <c r="K123" s="1" t="s">
        <v>406</v>
      </c>
      <c r="L123" s="1" t="s">
        <v>438</v>
      </c>
      <c r="M123" s="1" t="s">
        <v>27</v>
      </c>
      <c r="N123" s="1" t="s">
        <v>67</v>
      </c>
      <c r="O123" s="1" t="s">
        <v>29</v>
      </c>
      <c r="P123" s="1" t="s">
        <v>199</v>
      </c>
      <c r="Q123" s="1" t="s">
        <v>439</v>
      </c>
      <c r="R123" s="4">
        <v>45795.333333333336</v>
      </c>
      <c r="S123" s="4">
        <v>45795.75</v>
      </c>
      <c r="T123" s="1" t="s">
        <v>29</v>
      </c>
      <c r="U123" s="1">
        <v>0</v>
      </c>
      <c r="W123" s="1" t="b">
        <f t="shared" si="1"/>
        <v>0</v>
      </c>
    </row>
    <row r="124" spans="1:23" ht="90" hidden="1" x14ac:dyDescent="0.25">
      <c r="A124" s="1" t="s">
        <v>112</v>
      </c>
      <c r="B124" s="1" t="s">
        <v>21</v>
      </c>
      <c r="C124" s="1" t="s">
        <v>21</v>
      </c>
      <c r="D124" s="1">
        <v>4530482</v>
      </c>
      <c r="E124" s="1" t="s">
        <v>23</v>
      </c>
      <c r="F124" s="1" t="s">
        <v>113</v>
      </c>
      <c r="G124" s="1" t="s">
        <v>22</v>
      </c>
      <c r="H124" s="4">
        <v>45671</v>
      </c>
      <c r="I124" s="4">
        <v>45671</v>
      </c>
      <c r="J124" s="1" t="s">
        <v>33</v>
      </c>
      <c r="K124" s="1" t="s">
        <v>34</v>
      </c>
      <c r="L124" s="1" t="s">
        <v>108</v>
      </c>
      <c r="M124" s="1" t="s">
        <v>27</v>
      </c>
      <c r="N124" s="1" t="s">
        <v>109</v>
      </c>
      <c r="O124" s="1" t="s">
        <v>29</v>
      </c>
      <c r="P124" s="1" t="s">
        <v>31</v>
      </c>
      <c r="Q124" s="1" t="s">
        <v>114</v>
      </c>
      <c r="R124" s="4">
        <v>45671.395833333336</v>
      </c>
      <c r="S124" s="4">
        <v>45671.645833333336</v>
      </c>
      <c r="T124" s="1" t="s">
        <v>29</v>
      </c>
      <c r="U124" s="1">
        <v>1</v>
      </c>
      <c r="W124" s="1" t="b">
        <f t="shared" si="1"/>
        <v>0</v>
      </c>
    </row>
    <row r="125" spans="1:23" ht="75" hidden="1" x14ac:dyDescent="0.25">
      <c r="A125" s="1" t="s">
        <v>101</v>
      </c>
      <c r="B125" s="1" t="s">
        <v>21</v>
      </c>
      <c r="C125" s="1" t="s">
        <v>21</v>
      </c>
      <c r="D125" s="1">
        <v>4530482</v>
      </c>
      <c r="E125" s="1" t="s">
        <v>32</v>
      </c>
      <c r="F125" s="1" t="s">
        <v>102</v>
      </c>
      <c r="G125" s="1" t="s">
        <v>65</v>
      </c>
      <c r="H125" s="4">
        <v>45705</v>
      </c>
      <c r="I125" s="4">
        <v>45708</v>
      </c>
      <c r="J125" s="1" t="s">
        <v>103</v>
      </c>
      <c r="K125" s="1" t="s">
        <v>48</v>
      </c>
      <c r="L125" s="1" t="s">
        <v>104</v>
      </c>
      <c r="M125" s="1" t="s">
        <v>56</v>
      </c>
      <c r="N125" s="1" t="s">
        <v>50</v>
      </c>
      <c r="O125" s="1" t="s">
        <v>29</v>
      </c>
      <c r="P125" s="1" t="s">
        <v>31</v>
      </c>
      <c r="Q125" s="1" t="s">
        <v>105</v>
      </c>
      <c r="R125" s="4">
        <v>45705.745833333334</v>
      </c>
      <c r="S125" s="4">
        <v>45715.385416666664</v>
      </c>
      <c r="T125" s="1" t="s">
        <v>29</v>
      </c>
      <c r="U125" s="1">
        <v>9</v>
      </c>
      <c r="W125" s="1" t="b">
        <f t="shared" si="1"/>
        <v>0</v>
      </c>
    </row>
    <row r="126" spans="1:23" ht="120" hidden="1" x14ac:dyDescent="0.25">
      <c r="A126" s="1" t="s">
        <v>95</v>
      </c>
      <c r="B126" s="1" t="s">
        <v>21</v>
      </c>
      <c r="C126" s="1" t="s">
        <v>21</v>
      </c>
      <c r="D126" s="1">
        <v>4530482</v>
      </c>
      <c r="E126" s="1" t="s">
        <v>23</v>
      </c>
      <c r="F126" s="1" t="s">
        <v>96</v>
      </c>
      <c r="G126" s="1" t="s">
        <v>97</v>
      </c>
      <c r="H126" s="4">
        <v>45726</v>
      </c>
      <c r="I126" s="4">
        <v>45727</v>
      </c>
      <c r="J126" s="1" t="s">
        <v>33</v>
      </c>
      <c r="K126" s="1" t="s">
        <v>98</v>
      </c>
      <c r="L126" s="1" t="s">
        <v>99</v>
      </c>
      <c r="M126" s="1" t="s">
        <v>27</v>
      </c>
      <c r="N126" s="1" t="s">
        <v>43</v>
      </c>
      <c r="O126" s="1" t="s">
        <v>29</v>
      </c>
      <c r="P126" s="1" t="s">
        <v>31</v>
      </c>
      <c r="Q126" s="1" t="s">
        <v>100</v>
      </c>
      <c r="R126" s="4">
        <v>45726.513888888891</v>
      </c>
      <c r="S126" s="4">
        <v>45726.666666666664</v>
      </c>
      <c r="T126" s="1" t="s">
        <v>29</v>
      </c>
      <c r="U126" s="1">
        <v>1</v>
      </c>
      <c r="W126" s="1" t="b">
        <f t="shared" si="1"/>
        <v>0</v>
      </c>
    </row>
    <row r="127" spans="1:23" ht="75" hidden="1" x14ac:dyDescent="0.25">
      <c r="A127" s="1" t="s">
        <v>91</v>
      </c>
      <c r="B127" s="1" t="s">
        <v>21</v>
      </c>
      <c r="C127" s="1" t="s">
        <v>21</v>
      </c>
      <c r="D127" s="1">
        <v>4530482</v>
      </c>
      <c r="E127" s="1" t="s">
        <v>64</v>
      </c>
      <c r="F127" s="1" t="s">
        <v>92</v>
      </c>
      <c r="G127" s="1" t="s">
        <v>22</v>
      </c>
      <c r="H127" s="4">
        <v>45726</v>
      </c>
      <c r="I127" s="4">
        <v>45731</v>
      </c>
      <c r="J127" s="1" t="s">
        <v>93</v>
      </c>
      <c r="K127" s="1" t="s">
        <v>88</v>
      </c>
      <c r="L127" s="1" t="s">
        <v>89</v>
      </c>
      <c r="M127" s="1" t="s">
        <v>56</v>
      </c>
      <c r="N127" s="1" t="s">
        <v>43</v>
      </c>
      <c r="O127" s="1" t="s">
        <v>29</v>
      </c>
      <c r="P127" s="1" t="s">
        <v>31</v>
      </c>
      <c r="Q127" s="1" t="s">
        <v>94</v>
      </c>
      <c r="R127" s="4">
        <v>45726.833333333336</v>
      </c>
      <c r="S127" s="4">
        <v>45731.208333333336</v>
      </c>
      <c r="T127" s="1" t="s">
        <v>29</v>
      </c>
      <c r="U127" s="1">
        <v>5</v>
      </c>
      <c r="W127" s="1" t="b">
        <f t="shared" si="1"/>
        <v>0</v>
      </c>
    </row>
    <row r="128" spans="1:23" ht="90" hidden="1" x14ac:dyDescent="0.25">
      <c r="A128" s="1" t="s">
        <v>79</v>
      </c>
      <c r="B128" s="1" t="s">
        <v>21</v>
      </c>
      <c r="C128" s="1" t="s">
        <v>21</v>
      </c>
      <c r="D128" s="1">
        <v>4530482</v>
      </c>
      <c r="E128" s="1" t="s">
        <v>32</v>
      </c>
      <c r="F128" s="1" t="s">
        <v>80</v>
      </c>
      <c r="G128" s="1" t="s">
        <v>22</v>
      </c>
      <c r="H128" s="4">
        <v>45738</v>
      </c>
      <c r="I128" s="4">
        <v>45738</v>
      </c>
      <c r="J128" s="1" t="s">
        <v>78</v>
      </c>
      <c r="K128" s="1" t="s">
        <v>34</v>
      </c>
      <c r="L128" s="1" t="s">
        <v>81</v>
      </c>
      <c r="M128" s="1" t="s">
        <v>27</v>
      </c>
      <c r="N128" s="1" t="s">
        <v>28</v>
      </c>
      <c r="O128" s="1" t="s">
        <v>29</v>
      </c>
      <c r="P128" s="1" t="s">
        <v>31</v>
      </c>
      <c r="Q128" s="1" t="s">
        <v>82</v>
      </c>
      <c r="R128" s="4">
        <v>45738.395833333336</v>
      </c>
      <c r="S128" s="4">
        <v>45738.5</v>
      </c>
      <c r="T128" s="1" t="s">
        <v>29</v>
      </c>
      <c r="U128" s="1">
        <v>0</v>
      </c>
      <c r="W128" s="1" t="b">
        <f t="shared" si="1"/>
        <v>0</v>
      </c>
    </row>
    <row r="129" spans="1:23" ht="75" hidden="1" x14ac:dyDescent="0.25">
      <c r="A129" s="1" t="s">
        <v>86</v>
      </c>
      <c r="B129" s="1" t="s">
        <v>21</v>
      </c>
      <c r="C129" s="1" t="s">
        <v>21</v>
      </c>
      <c r="D129" s="1">
        <v>4530482</v>
      </c>
      <c r="E129" s="1" t="s">
        <v>64</v>
      </c>
      <c r="F129" s="1" t="s">
        <v>87</v>
      </c>
      <c r="G129" s="1" t="s">
        <v>22</v>
      </c>
      <c r="H129" s="4">
        <v>45744</v>
      </c>
      <c r="I129" s="4">
        <v>45748</v>
      </c>
      <c r="J129" s="1" t="s">
        <v>25</v>
      </c>
      <c r="K129" s="1" t="s">
        <v>88</v>
      </c>
      <c r="L129" s="1" t="s">
        <v>89</v>
      </c>
      <c r="M129" s="1" t="s">
        <v>27</v>
      </c>
      <c r="N129" s="1" t="s">
        <v>43</v>
      </c>
      <c r="O129" s="1" t="s">
        <v>29</v>
      </c>
      <c r="P129" s="1" t="s">
        <v>31</v>
      </c>
      <c r="Q129" s="1" t="s">
        <v>90</v>
      </c>
      <c r="R129" s="4">
        <v>45744.833333333336</v>
      </c>
      <c r="S129" s="4">
        <v>45748.208333333336</v>
      </c>
      <c r="T129" s="1" t="s">
        <v>29</v>
      </c>
      <c r="U129" s="1">
        <v>3</v>
      </c>
      <c r="W129" s="1" t="b">
        <f t="shared" si="1"/>
        <v>0</v>
      </c>
    </row>
    <row r="130" spans="1:23" ht="90" hidden="1" x14ac:dyDescent="0.25">
      <c r="A130" s="1" t="s">
        <v>72</v>
      </c>
      <c r="B130" s="1" t="s">
        <v>21</v>
      </c>
      <c r="C130" s="1" t="s">
        <v>21</v>
      </c>
      <c r="D130" s="1">
        <v>4530482</v>
      </c>
      <c r="E130" s="1" t="s">
        <v>32</v>
      </c>
      <c r="F130" s="1" t="s">
        <v>73</v>
      </c>
      <c r="G130" s="1" t="s">
        <v>24</v>
      </c>
      <c r="H130" s="4">
        <v>45811</v>
      </c>
      <c r="I130" s="4">
        <v>45813</v>
      </c>
      <c r="J130" s="1" t="s">
        <v>41</v>
      </c>
      <c r="K130" s="1" t="s">
        <v>26</v>
      </c>
      <c r="L130" s="1" t="s">
        <v>74</v>
      </c>
      <c r="M130" s="1" t="s">
        <v>27</v>
      </c>
      <c r="N130" s="1" t="s">
        <v>43</v>
      </c>
      <c r="O130" s="1" t="s">
        <v>29</v>
      </c>
      <c r="P130" s="1" t="s">
        <v>31</v>
      </c>
      <c r="Q130" s="1" t="s">
        <v>75</v>
      </c>
      <c r="R130" s="4">
        <v>45811.414583333331</v>
      </c>
      <c r="S130" s="4">
        <v>45812.690972222219</v>
      </c>
      <c r="T130" s="1" t="s">
        <v>29</v>
      </c>
      <c r="U130" s="1">
        <v>2</v>
      </c>
      <c r="W130" s="1" t="b">
        <f t="shared" si="1"/>
        <v>0</v>
      </c>
    </row>
    <row r="131" spans="1:23" ht="120" hidden="1" x14ac:dyDescent="0.25">
      <c r="A131" s="1" t="s">
        <v>68</v>
      </c>
      <c r="B131" s="1" t="s">
        <v>21</v>
      </c>
      <c r="C131" s="1" t="s">
        <v>21</v>
      </c>
      <c r="D131" s="1">
        <v>4530482</v>
      </c>
      <c r="E131" s="1" t="s">
        <v>32</v>
      </c>
      <c r="F131" s="1" t="s">
        <v>69</v>
      </c>
      <c r="G131" s="1" t="s">
        <v>53</v>
      </c>
      <c r="H131" s="4">
        <v>45824</v>
      </c>
      <c r="I131" s="4">
        <v>45827</v>
      </c>
      <c r="J131" s="1" t="s">
        <v>54</v>
      </c>
      <c r="K131" s="1" t="s">
        <v>55</v>
      </c>
      <c r="L131" s="1" t="s">
        <v>70</v>
      </c>
      <c r="M131" s="1" t="s">
        <v>56</v>
      </c>
      <c r="N131" s="1" t="s">
        <v>28</v>
      </c>
      <c r="O131" s="1" t="s">
        <v>29</v>
      </c>
      <c r="P131" s="1" t="s">
        <v>31</v>
      </c>
      <c r="Q131" s="1" t="s">
        <v>71</v>
      </c>
      <c r="R131" s="4">
        <v>45824.569444444445</v>
      </c>
      <c r="S131" s="4">
        <v>45827.447916666664</v>
      </c>
      <c r="T131" s="1" t="s">
        <v>29</v>
      </c>
      <c r="U131" s="1">
        <v>4</v>
      </c>
      <c r="W131" s="1" t="b">
        <f t="shared" ref="W131:W187" si="2">OR(
   AND(R131&lt;=DATE($AB$3,$AC$3,$AD$3), S131&gt;=DATE($AB$2,$AC$2,$AD$2)),
   AND(R131&lt;=DATE($AF$3,$AG$3,$AH$3), S131&gt;=DATE($AF$2,$AG$2,$AH$2))
)</f>
        <v>0</v>
      </c>
    </row>
    <row r="132" spans="1:23" ht="75" hidden="1" x14ac:dyDescent="0.25">
      <c r="A132" s="1" t="s">
        <v>45</v>
      </c>
      <c r="B132" s="1" t="s">
        <v>21</v>
      </c>
      <c r="C132" s="1" t="s">
        <v>21</v>
      </c>
      <c r="D132" s="1">
        <v>4530482</v>
      </c>
      <c r="E132" s="1" t="s">
        <v>32</v>
      </c>
      <c r="F132" s="1" t="s">
        <v>46</v>
      </c>
      <c r="G132" s="1" t="s">
        <v>47</v>
      </c>
      <c r="H132" s="4">
        <v>45890</v>
      </c>
      <c r="I132" s="4">
        <v>45891</v>
      </c>
      <c r="J132" s="1" t="s">
        <v>33</v>
      </c>
      <c r="K132" s="1" t="s">
        <v>48</v>
      </c>
      <c r="L132" s="1" t="s">
        <v>49</v>
      </c>
      <c r="M132" s="1" t="s">
        <v>27</v>
      </c>
      <c r="N132" s="1" t="s">
        <v>50</v>
      </c>
      <c r="O132" s="1" t="s">
        <v>30</v>
      </c>
      <c r="P132" s="1" t="s">
        <v>31</v>
      </c>
      <c r="Q132" s="1" t="s">
        <v>52</v>
      </c>
      <c r="R132" s="4">
        <v>45890.43472222222</v>
      </c>
      <c r="S132" s="4">
        <v>45890.708333333336</v>
      </c>
      <c r="T132" s="1" t="s">
        <v>29</v>
      </c>
      <c r="U132" s="1">
        <v>1</v>
      </c>
      <c r="W132" s="1" t="b">
        <f t="shared" si="2"/>
        <v>0</v>
      </c>
    </row>
    <row r="133" spans="1:23" ht="90" x14ac:dyDescent="0.25">
      <c r="A133" s="1" t="s">
        <v>732</v>
      </c>
      <c r="B133" s="1" t="s">
        <v>21</v>
      </c>
      <c r="C133" s="1" t="s">
        <v>21</v>
      </c>
      <c r="D133" s="1">
        <v>4530482</v>
      </c>
      <c r="E133" s="1" t="s">
        <v>64</v>
      </c>
      <c r="F133" s="1" t="s">
        <v>733</v>
      </c>
      <c r="G133" s="1" t="s">
        <v>22</v>
      </c>
      <c r="H133" s="4">
        <v>45937</v>
      </c>
      <c r="I133" s="4">
        <v>45937</v>
      </c>
      <c r="J133" s="1" t="s">
        <v>33</v>
      </c>
      <c r="K133" s="1" t="s">
        <v>34</v>
      </c>
      <c r="L133" s="1" t="s">
        <v>734</v>
      </c>
      <c r="M133" s="1" t="s">
        <v>27</v>
      </c>
      <c r="N133" s="1" t="s">
        <v>43</v>
      </c>
      <c r="O133" s="1" t="s">
        <v>29</v>
      </c>
      <c r="P133" s="1" t="s">
        <v>31</v>
      </c>
      <c r="Q133" s="1" t="s">
        <v>735</v>
      </c>
      <c r="R133" s="4">
        <v>45937.395833333336</v>
      </c>
      <c r="S133" s="4">
        <v>45937.645833333336</v>
      </c>
      <c r="T133" s="1" t="s">
        <v>29</v>
      </c>
      <c r="U133" s="1">
        <v>1</v>
      </c>
      <c r="W133" s="1" t="b">
        <f t="shared" si="2"/>
        <v>1</v>
      </c>
    </row>
    <row r="134" spans="1:23" ht="90" hidden="1" x14ac:dyDescent="0.25">
      <c r="A134" s="1" t="s">
        <v>115</v>
      </c>
      <c r="B134" s="1" t="s">
        <v>38</v>
      </c>
      <c r="C134" s="1" t="s">
        <v>39</v>
      </c>
      <c r="D134" s="1">
        <v>4530484</v>
      </c>
      <c r="E134" s="1" t="s">
        <v>64</v>
      </c>
      <c r="F134" s="1" t="s">
        <v>116</v>
      </c>
      <c r="G134" s="1" t="s">
        <v>22</v>
      </c>
      <c r="H134" s="4">
        <v>45610</v>
      </c>
      <c r="I134" s="4">
        <v>45610</v>
      </c>
      <c r="J134" s="1" t="s">
        <v>33</v>
      </c>
      <c r="K134" s="1" t="s">
        <v>34</v>
      </c>
      <c r="L134" s="1" t="s">
        <v>117</v>
      </c>
      <c r="M134" s="1" t="s">
        <v>27</v>
      </c>
      <c r="N134" s="1" t="s">
        <v>43</v>
      </c>
      <c r="O134" s="1" t="s">
        <v>29</v>
      </c>
      <c r="P134" s="1" t="s">
        <v>31</v>
      </c>
      <c r="Q134" s="1" t="s">
        <v>118</v>
      </c>
      <c r="R134" s="4">
        <v>45610.416666666664</v>
      </c>
      <c r="S134" s="4">
        <v>45610.604166666664</v>
      </c>
      <c r="T134" s="1" t="s">
        <v>29</v>
      </c>
      <c r="U134" s="1">
        <v>1</v>
      </c>
      <c r="W134" s="1" t="b">
        <f t="shared" si="2"/>
        <v>0</v>
      </c>
    </row>
    <row r="135" spans="1:23" ht="120" hidden="1" x14ac:dyDescent="0.25">
      <c r="A135" s="1" t="s">
        <v>37</v>
      </c>
      <c r="B135" s="1" t="s">
        <v>38</v>
      </c>
      <c r="C135" s="1" t="s">
        <v>39</v>
      </c>
      <c r="D135" s="1">
        <v>4530484</v>
      </c>
      <c r="E135" s="1" t="s">
        <v>23</v>
      </c>
      <c r="F135" s="1" t="s">
        <v>40</v>
      </c>
      <c r="G135" s="1" t="s">
        <v>22</v>
      </c>
      <c r="H135" s="4">
        <v>45855</v>
      </c>
      <c r="I135" s="4">
        <v>45856</v>
      </c>
      <c r="J135" s="1" t="s">
        <v>41</v>
      </c>
      <c r="K135" s="1" t="s">
        <v>34</v>
      </c>
      <c r="L135" s="1" t="s">
        <v>42</v>
      </c>
      <c r="M135" s="1" t="s">
        <v>27</v>
      </c>
      <c r="N135" s="1" t="s">
        <v>43</v>
      </c>
      <c r="O135" s="1" t="s">
        <v>29</v>
      </c>
      <c r="P135" s="1" t="s">
        <v>31</v>
      </c>
      <c r="Q135" s="1" t="s">
        <v>44</v>
      </c>
      <c r="R135" s="4">
        <v>45855.791666666664</v>
      </c>
      <c r="S135" s="4">
        <v>45856.125</v>
      </c>
      <c r="T135" s="1" t="s">
        <v>29</v>
      </c>
      <c r="U135" s="1">
        <v>2</v>
      </c>
      <c r="W135" s="1" t="b">
        <f t="shared" si="2"/>
        <v>0</v>
      </c>
    </row>
    <row r="136" spans="1:23" ht="75" hidden="1" x14ac:dyDescent="0.25">
      <c r="A136" s="1" t="s">
        <v>564</v>
      </c>
      <c r="B136" s="1" t="s">
        <v>561</v>
      </c>
      <c r="C136" s="1" t="s">
        <v>502</v>
      </c>
      <c r="D136" s="1">
        <v>4545211</v>
      </c>
      <c r="E136" s="1" t="s">
        <v>23</v>
      </c>
      <c r="F136" s="1" t="s">
        <v>565</v>
      </c>
      <c r="G136" s="1" t="s">
        <v>22</v>
      </c>
      <c r="H136" s="4">
        <v>45610</v>
      </c>
      <c r="I136" s="4">
        <v>45614</v>
      </c>
      <c r="J136" s="1" t="s">
        <v>25</v>
      </c>
      <c r="K136" s="1" t="s">
        <v>98</v>
      </c>
      <c r="L136" s="1" t="s">
        <v>566</v>
      </c>
      <c r="M136" s="1" t="s">
        <v>27</v>
      </c>
      <c r="N136" s="1" t="s">
        <v>67</v>
      </c>
      <c r="O136" s="1" t="s">
        <v>30</v>
      </c>
      <c r="P136" s="1" t="s">
        <v>31</v>
      </c>
      <c r="Q136" s="1" t="s">
        <v>567</v>
      </c>
      <c r="R136" s="4">
        <v>45610.375</v>
      </c>
      <c r="S136" s="4">
        <v>45614.659722222219</v>
      </c>
      <c r="T136" s="1" t="s">
        <v>29</v>
      </c>
      <c r="U136" s="1">
        <v>3</v>
      </c>
      <c r="W136" s="1" t="b">
        <f t="shared" si="2"/>
        <v>0</v>
      </c>
    </row>
    <row r="137" spans="1:23" ht="75" hidden="1" x14ac:dyDescent="0.25">
      <c r="A137" s="1" t="s">
        <v>568</v>
      </c>
      <c r="B137" s="1" t="s">
        <v>561</v>
      </c>
      <c r="C137" s="1" t="s">
        <v>502</v>
      </c>
      <c r="D137" s="1">
        <v>4545211</v>
      </c>
      <c r="E137" s="1" t="s">
        <v>32</v>
      </c>
      <c r="F137" s="1" t="s">
        <v>569</v>
      </c>
      <c r="G137" s="1" t="s">
        <v>65</v>
      </c>
      <c r="H137" s="4">
        <v>45618</v>
      </c>
      <c r="I137" s="4">
        <v>45622</v>
      </c>
      <c r="J137" s="1" t="s">
        <v>33</v>
      </c>
      <c r="K137" s="1" t="s">
        <v>48</v>
      </c>
      <c r="L137" s="1" t="s">
        <v>570</v>
      </c>
      <c r="M137" s="1" t="s">
        <v>27</v>
      </c>
      <c r="N137" s="1" t="s">
        <v>28</v>
      </c>
      <c r="O137" s="1" t="s">
        <v>29</v>
      </c>
      <c r="P137" s="1" t="s">
        <v>31</v>
      </c>
      <c r="Q137" s="1" t="s">
        <v>571</v>
      </c>
      <c r="R137" s="4">
        <v>45617.54583333333</v>
      </c>
      <c r="S137" s="4">
        <v>45617.590277777781</v>
      </c>
      <c r="T137" s="1" t="s">
        <v>29</v>
      </c>
      <c r="U137" s="1">
        <v>1</v>
      </c>
      <c r="W137" s="1" t="b">
        <f t="shared" si="2"/>
        <v>0</v>
      </c>
    </row>
    <row r="138" spans="1:23" ht="120" hidden="1" x14ac:dyDescent="0.25">
      <c r="A138" s="1" t="s">
        <v>560</v>
      </c>
      <c r="B138" s="1" t="s">
        <v>561</v>
      </c>
      <c r="C138" s="1" t="s">
        <v>502</v>
      </c>
      <c r="D138" s="1">
        <v>4545211</v>
      </c>
      <c r="E138" s="1" t="s">
        <v>23</v>
      </c>
      <c r="F138" s="1" t="s">
        <v>562</v>
      </c>
      <c r="G138" s="1" t="s">
        <v>53</v>
      </c>
      <c r="H138" s="4">
        <v>45624</v>
      </c>
      <c r="I138" s="4">
        <v>45630</v>
      </c>
      <c r="J138" s="1" t="s">
        <v>76</v>
      </c>
      <c r="K138" s="1" t="s">
        <v>26</v>
      </c>
      <c r="L138" s="1" t="s">
        <v>233</v>
      </c>
      <c r="M138" s="1" t="s">
        <v>36</v>
      </c>
      <c r="N138" s="1" t="s">
        <v>28</v>
      </c>
      <c r="O138" s="1" t="s">
        <v>61</v>
      </c>
      <c r="P138" s="1" t="s">
        <v>31</v>
      </c>
      <c r="Q138" s="1" t="s">
        <v>563</v>
      </c>
      <c r="R138" s="4">
        <v>45624.416666666664</v>
      </c>
      <c r="S138" s="4">
        <v>45630.418055555558</v>
      </c>
      <c r="T138" s="1" t="s">
        <v>29</v>
      </c>
      <c r="U138" s="1">
        <v>5</v>
      </c>
      <c r="W138" s="1" t="b">
        <f t="shared" si="2"/>
        <v>0</v>
      </c>
    </row>
    <row r="139" spans="1:23" ht="90" hidden="1" x14ac:dyDescent="0.25">
      <c r="A139" s="1" t="s">
        <v>792</v>
      </c>
      <c r="B139" s="1" t="s">
        <v>561</v>
      </c>
      <c r="C139" s="1" t="s">
        <v>502</v>
      </c>
      <c r="D139" s="1">
        <v>4545211</v>
      </c>
      <c r="E139" s="1" t="s">
        <v>32</v>
      </c>
      <c r="F139" s="1" t="s">
        <v>791</v>
      </c>
      <c r="G139" s="1" t="s">
        <v>24</v>
      </c>
      <c r="H139" s="4">
        <v>45898</v>
      </c>
      <c r="I139" s="4">
        <v>45904</v>
      </c>
      <c r="J139" s="1" t="s">
        <v>76</v>
      </c>
      <c r="K139" s="1" t="s">
        <v>26</v>
      </c>
      <c r="L139" s="1" t="s">
        <v>790</v>
      </c>
      <c r="M139" s="1" t="s">
        <v>36</v>
      </c>
      <c r="N139" s="1" t="s">
        <v>50</v>
      </c>
      <c r="O139" s="1" t="s">
        <v>29</v>
      </c>
      <c r="P139" s="1" t="s">
        <v>31</v>
      </c>
      <c r="Q139" s="1" t="s">
        <v>789</v>
      </c>
      <c r="R139" s="4">
        <v>45898.419444444444</v>
      </c>
      <c r="S139" s="4">
        <v>45904.565972222219</v>
      </c>
      <c r="T139" s="1" t="s">
        <v>29</v>
      </c>
      <c r="U139" s="1">
        <v>5</v>
      </c>
      <c r="W139" s="1" t="b">
        <f t="shared" si="2"/>
        <v>0</v>
      </c>
    </row>
    <row r="140" spans="1:23" ht="90" hidden="1" x14ac:dyDescent="0.25">
      <c r="A140" s="1" t="s">
        <v>796</v>
      </c>
      <c r="B140" s="1" t="s">
        <v>561</v>
      </c>
      <c r="C140" s="1" t="s">
        <v>502</v>
      </c>
      <c r="D140" s="1">
        <v>4545211</v>
      </c>
      <c r="E140" s="1" t="s">
        <v>32</v>
      </c>
      <c r="F140" s="1" t="s">
        <v>795</v>
      </c>
      <c r="G140" s="1" t="s">
        <v>24</v>
      </c>
      <c r="H140" s="4">
        <v>45916</v>
      </c>
      <c r="I140" s="4">
        <v>45918</v>
      </c>
      <c r="J140" s="1" t="s">
        <v>161</v>
      </c>
      <c r="K140" s="1" t="s">
        <v>26</v>
      </c>
      <c r="L140" s="1" t="s">
        <v>794</v>
      </c>
      <c r="M140" s="1" t="s">
        <v>27</v>
      </c>
      <c r="N140" s="1" t="s">
        <v>50</v>
      </c>
      <c r="O140" s="1" t="s">
        <v>29</v>
      </c>
      <c r="P140" s="1" t="s">
        <v>31</v>
      </c>
      <c r="Q140" s="1" t="s">
        <v>793</v>
      </c>
      <c r="R140" s="4">
        <v>45916.415972222225</v>
      </c>
      <c r="S140" s="4">
        <v>45918.826388888891</v>
      </c>
      <c r="T140" s="1" t="s">
        <v>29</v>
      </c>
      <c r="U140" s="1">
        <v>3</v>
      </c>
      <c r="W140" s="1" t="b">
        <f t="shared" si="2"/>
        <v>0</v>
      </c>
    </row>
    <row r="141" spans="1:23" ht="105" hidden="1" x14ac:dyDescent="0.25">
      <c r="A141" s="1" t="s">
        <v>497</v>
      </c>
      <c r="B141" s="1" t="s">
        <v>489</v>
      </c>
      <c r="C141" s="1" t="s">
        <v>130</v>
      </c>
      <c r="D141" s="1">
        <v>4571072</v>
      </c>
      <c r="E141" s="1" t="s">
        <v>32</v>
      </c>
      <c r="F141" s="1" t="s">
        <v>498</v>
      </c>
      <c r="G141" s="1" t="s">
        <v>65</v>
      </c>
      <c r="H141" s="4">
        <v>45614</v>
      </c>
      <c r="I141" s="4">
        <v>45616</v>
      </c>
      <c r="J141" s="1" t="s">
        <v>33</v>
      </c>
      <c r="K141" s="1" t="s">
        <v>26</v>
      </c>
      <c r="L141" s="1" t="s">
        <v>499</v>
      </c>
      <c r="M141" s="1" t="s">
        <v>27</v>
      </c>
      <c r="N141" s="1" t="s">
        <v>28</v>
      </c>
      <c r="O141" s="1" t="s">
        <v>30</v>
      </c>
      <c r="P141" s="1" t="s">
        <v>31</v>
      </c>
      <c r="Q141" s="1" t="s">
        <v>500</v>
      </c>
      <c r="R141" s="4">
        <v>45614.477083333331</v>
      </c>
      <c r="S141" s="4">
        <v>45614.482638888891</v>
      </c>
      <c r="T141" s="1" t="s">
        <v>29</v>
      </c>
      <c r="U141" s="1">
        <v>1</v>
      </c>
      <c r="W141" s="1" t="b">
        <f t="shared" si="2"/>
        <v>0</v>
      </c>
    </row>
    <row r="142" spans="1:23" ht="75" hidden="1" x14ac:dyDescent="0.25">
      <c r="A142" s="1" t="s">
        <v>492</v>
      </c>
      <c r="B142" s="1" t="s">
        <v>489</v>
      </c>
      <c r="C142" s="1" t="s">
        <v>493</v>
      </c>
      <c r="D142" s="1">
        <v>4536158</v>
      </c>
      <c r="E142" s="1" t="s">
        <v>32</v>
      </c>
      <c r="F142" s="1" t="s">
        <v>494</v>
      </c>
      <c r="G142" s="1" t="s">
        <v>123</v>
      </c>
      <c r="H142" s="4">
        <v>45616</v>
      </c>
      <c r="I142" s="4">
        <v>45621</v>
      </c>
      <c r="J142" s="1" t="s">
        <v>41</v>
      </c>
      <c r="K142" s="1" t="s">
        <v>48</v>
      </c>
      <c r="L142" s="1" t="s">
        <v>495</v>
      </c>
      <c r="M142" s="1" t="s">
        <v>27</v>
      </c>
      <c r="N142" s="1" t="s">
        <v>77</v>
      </c>
      <c r="O142" s="1" t="s">
        <v>30</v>
      </c>
      <c r="P142" s="1" t="s">
        <v>31</v>
      </c>
      <c r="Q142" s="1" t="s">
        <v>496</v>
      </c>
      <c r="R142" s="4">
        <v>45617.729166666664</v>
      </c>
      <c r="S142" s="4">
        <v>45618.694444444445</v>
      </c>
      <c r="T142" s="1" t="s">
        <v>29</v>
      </c>
      <c r="U142" s="1">
        <v>2</v>
      </c>
      <c r="W142" s="1" t="b">
        <f t="shared" si="2"/>
        <v>0</v>
      </c>
    </row>
    <row r="143" spans="1:23" ht="75" hidden="1" x14ac:dyDescent="0.25">
      <c r="A143" s="1" t="s">
        <v>488</v>
      </c>
      <c r="B143" s="1" t="s">
        <v>489</v>
      </c>
      <c r="C143" s="1" t="s">
        <v>130</v>
      </c>
      <c r="D143" s="1">
        <v>4571072</v>
      </c>
      <c r="E143" s="1" t="s">
        <v>32</v>
      </c>
      <c r="F143" s="1" t="s">
        <v>490</v>
      </c>
      <c r="G143" s="1" t="s">
        <v>65</v>
      </c>
      <c r="H143" s="4">
        <v>45705</v>
      </c>
      <c r="I143" s="4">
        <v>45708</v>
      </c>
      <c r="J143" s="1" t="s">
        <v>54</v>
      </c>
      <c r="K143" s="1" t="s">
        <v>48</v>
      </c>
      <c r="L143" s="1" t="s">
        <v>104</v>
      </c>
      <c r="M143" s="1" t="s">
        <v>56</v>
      </c>
      <c r="N143" s="1" t="s">
        <v>50</v>
      </c>
      <c r="O143" s="1" t="s">
        <v>29</v>
      </c>
      <c r="P143" s="1" t="s">
        <v>31</v>
      </c>
      <c r="Q143" s="1" t="s">
        <v>491</v>
      </c>
      <c r="R143" s="4">
        <v>45705.677083333336</v>
      </c>
      <c r="S143" s="4">
        <v>45708.270833333336</v>
      </c>
      <c r="T143" s="1" t="s">
        <v>29</v>
      </c>
      <c r="U143" s="1">
        <v>4</v>
      </c>
      <c r="W143" s="1" t="b">
        <f t="shared" si="2"/>
        <v>0</v>
      </c>
    </row>
    <row r="144" spans="1:23" ht="75" hidden="1" x14ac:dyDescent="0.25">
      <c r="A144" s="1" t="s">
        <v>449</v>
      </c>
      <c r="B144" s="1" t="s">
        <v>446</v>
      </c>
      <c r="C144" s="1" t="s">
        <v>188</v>
      </c>
      <c r="D144" s="1">
        <v>4528591</v>
      </c>
      <c r="E144" s="1" t="s">
        <v>23</v>
      </c>
      <c r="F144" s="1" t="s">
        <v>450</v>
      </c>
      <c r="G144" s="1" t="s">
        <v>22</v>
      </c>
      <c r="H144" s="4">
        <v>45607</v>
      </c>
      <c r="I144" s="4">
        <v>45609</v>
      </c>
      <c r="J144" s="1" t="s">
        <v>161</v>
      </c>
      <c r="K144" s="1" t="s">
        <v>98</v>
      </c>
      <c r="L144" s="1" t="s">
        <v>451</v>
      </c>
      <c r="M144" s="1" t="s">
        <v>27</v>
      </c>
      <c r="N144" s="1" t="s">
        <v>67</v>
      </c>
      <c r="O144" s="1" t="s">
        <v>29</v>
      </c>
      <c r="P144" s="1" t="s">
        <v>31</v>
      </c>
      <c r="Q144" s="1" t="s">
        <v>452</v>
      </c>
      <c r="R144" s="4">
        <v>45607.375</v>
      </c>
      <c r="S144" s="4">
        <v>45609.645833333336</v>
      </c>
      <c r="T144" s="1" t="s">
        <v>29</v>
      </c>
      <c r="U144" s="1">
        <v>3</v>
      </c>
      <c r="W144" s="1" t="b">
        <f t="shared" si="2"/>
        <v>0</v>
      </c>
    </row>
    <row r="145" spans="1:23" ht="90" hidden="1" x14ac:dyDescent="0.25">
      <c r="A145" s="1" t="s">
        <v>445</v>
      </c>
      <c r="B145" s="1" t="s">
        <v>446</v>
      </c>
      <c r="C145" s="1" t="s">
        <v>188</v>
      </c>
      <c r="D145" s="1">
        <v>4528591</v>
      </c>
      <c r="E145" s="1" t="s">
        <v>23</v>
      </c>
      <c r="F145" s="1" t="s">
        <v>447</v>
      </c>
      <c r="G145" s="1" t="s">
        <v>152</v>
      </c>
      <c r="H145" s="4">
        <v>45819</v>
      </c>
      <c r="I145" s="4">
        <v>45826</v>
      </c>
      <c r="J145" s="1" t="s">
        <v>250</v>
      </c>
      <c r="K145" s="1" t="s">
        <v>26</v>
      </c>
      <c r="L145" s="1" t="s">
        <v>276</v>
      </c>
      <c r="M145" s="1" t="s">
        <v>277</v>
      </c>
      <c r="N145" s="1" t="s">
        <v>28</v>
      </c>
      <c r="O145" s="1" t="s">
        <v>30</v>
      </c>
      <c r="P145" s="1" t="s">
        <v>31</v>
      </c>
      <c r="Q145" s="1" t="s">
        <v>448</v>
      </c>
      <c r="R145" s="4">
        <v>45819.768055555556</v>
      </c>
      <c r="S145" s="4">
        <v>45826.553472222222</v>
      </c>
      <c r="T145" s="1" t="s">
        <v>29</v>
      </c>
      <c r="U145" s="1">
        <v>6</v>
      </c>
      <c r="W145" s="1" t="b">
        <f t="shared" si="2"/>
        <v>0</v>
      </c>
    </row>
    <row r="146" spans="1:23" ht="90" hidden="1" x14ac:dyDescent="0.25">
      <c r="A146" s="1" t="s">
        <v>770</v>
      </c>
      <c r="B146" s="1" t="s">
        <v>769</v>
      </c>
      <c r="C146" s="1" t="s">
        <v>188</v>
      </c>
      <c r="D146" s="1">
        <v>4518129</v>
      </c>
      <c r="E146" s="1" t="s">
        <v>23</v>
      </c>
      <c r="F146" s="1" t="s">
        <v>768</v>
      </c>
      <c r="G146" s="1" t="s">
        <v>152</v>
      </c>
      <c r="H146" s="4">
        <v>45874</v>
      </c>
      <c r="I146" s="4">
        <v>45880</v>
      </c>
      <c r="J146" s="1" t="s">
        <v>54</v>
      </c>
      <c r="K146" s="1" t="s">
        <v>26</v>
      </c>
      <c r="L146" s="1" t="s">
        <v>276</v>
      </c>
      <c r="M146" s="1" t="s">
        <v>277</v>
      </c>
      <c r="N146" s="1" t="s">
        <v>28</v>
      </c>
      <c r="O146" s="1" t="s">
        <v>61</v>
      </c>
      <c r="P146" s="1" t="s">
        <v>31</v>
      </c>
      <c r="Q146" s="1" t="s">
        <v>767</v>
      </c>
      <c r="R146" s="4">
        <v>45874.625</v>
      </c>
      <c r="S146" s="4">
        <v>45877.71875</v>
      </c>
      <c r="T146" s="1" t="s">
        <v>29</v>
      </c>
      <c r="U146" s="1">
        <v>4</v>
      </c>
      <c r="W146" s="1" t="b">
        <f t="shared" si="2"/>
        <v>0</v>
      </c>
    </row>
    <row r="147" spans="1:23" ht="90" hidden="1" x14ac:dyDescent="0.25">
      <c r="A147" s="1" t="s">
        <v>728</v>
      </c>
      <c r="B147" s="1" t="s">
        <v>729</v>
      </c>
      <c r="C147" s="1" t="s">
        <v>130</v>
      </c>
      <c r="D147" s="1">
        <v>4573021</v>
      </c>
      <c r="E147" s="1" t="s">
        <v>189</v>
      </c>
      <c r="F147" s="1" t="s">
        <v>730</v>
      </c>
      <c r="G147" s="1" t="s">
        <v>22</v>
      </c>
      <c r="H147" s="4">
        <v>45702</v>
      </c>
      <c r="I147" s="4">
        <v>45702</v>
      </c>
      <c r="J147" s="1" t="s">
        <v>33</v>
      </c>
      <c r="K147" s="1" t="s">
        <v>34</v>
      </c>
      <c r="L147" s="1" t="s">
        <v>108</v>
      </c>
      <c r="M147" s="1" t="s">
        <v>27</v>
      </c>
      <c r="N147" s="1" t="s">
        <v>109</v>
      </c>
      <c r="O147" s="1" t="s">
        <v>29</v>
      </c>
      <c r="P147" s="1" t="s">
        <v>31</v>
      </c>
      <c r="Q147" s="1" t="s">
        <v>731</v>
      </c>
      <c r="R147" s="4">
        <v>45702.395833333336</v>
      </c>
      <c r="S147" s="4">
        <v>45702.645833333336</v>
      </c>
      <c r="T147" s="1" t="s">
        <v>29</v>
      </c>
      <c r="U147" s="1">
        <v>1</v>
      </c>
      <c r="W147" s="1" t="b">
        <f t="shared" si="2"/>
        <v>0</v>
      </c>
    </row>
    <row r="148" spans="1:23" ht="90" x14ac:dyDescent="0.25">
      <c r="A148" s="1" t="s">
        <v>810</v>
      </c>
      <c r="B148" s="1" t="s">
        <v>729</v>
      </c>
      <c r="C148" s="1" t="s">
        <v>130</v>
      </c>
      <c r="D148" s="1">
        <v>4573021</v>
      </c>
      <c r="E148" s="1" t="s">
        <v>64</v>
      </c>
      <c r="F148" s="1" t="s">
        <v>809</v>
      </c>
      <c r="G148" s="1" t="s">
        <v>22</v>
      </c>
      <c r="H148" s="4">
        <v>45932</v>
      </c>
      <c r="I148" s="4">
        <v>45932</v>
      </c>
      <c r="J148" s="1" t="s">
        <v>33</v>
      </c>
      <c r="K148" s="1" t="s">
        <v>34</v>
      </c>
      <c r="L148" s="1" t="s">
        <v>734</v>
      </c>
      <c r="M148" s="1" t="s">
        <v>27</v>
      </c>
      <c r="N148" s="1" t="s">
        <v>171</v>
      </c>
      <c r="O148" s="1" t="s">
        <v>29</v>
      </c>
      <c r="P148" s="1" t="s">
        <v>31</v>
      </c>
      <c r="Q148" s="1" t="s">
        <v>808</v>
      </c>
      <c r="R148" s="4">
        <v>45932.395833333336</v>
      </c>
      <c r="S148" s="4">
        <v>45932.645833333336</v>
      </c>
      <c r="T148" s="1" t="s">
        <v>29</v>
      </c>
      <c r="U148" s="1">
        <v>1</v>
      </c>
      <c r="W148" s="1" t="b">
        <f t="shared" si="2"/>
        <v>1</v>
      </c>
    </row>
    <row r="149" spans="1:23" ht="90" hidden="1" x14ac:dyDescent="0.25">
      <c r="A149" s="1" t="s">
        <v>813</v>
      </c>
      <c r="B149" s="1" t="s">
        <v>729</v>
      </c>
      <c r="C149" s="1" t="s">
        <v>130</v>
      </c>
      <c r="D149" s="1">
        <v>4573021</v>
      </c>
      <c r="E149" s="1" t="s">
        <v>64</v>
      </c>
      <c r="F149" s="1" t="s">
        <v>812</v>
      </c>
      <c r="G149" s="1" t="s">
        <v>22</v>
      </c>
      <c r="H149" s="4">
        <v>45945</v>
      </c>
      <c r="I149" s="4">
        <v>45945</v>
      </c>
      <c r="J149" s="1" t="s">
        <v>33</v>
      </c>
      <c r="K149" s="1" t="s">
        <v>34</v>
      </c>
      <c r="L149" s="1" t="s">
        <v>734</v>
      </c>
      <c r="M149" s="1" t="s">
        <v>27</v>
      </c>
      <c r="N149" s="1" t="s">
        <v>109</v>
      </c>
      <c r="O149" s="1" t="s">
        <v>29</v>
      </c>
      <c r="P149" s="1" t="s">
        <v>31</v>
      </c>
      <c r="Q149" s="1" t="s">
        <v>811</v>
      </c>
      <c r="R149" s="4">
        <v>45945.395833333336</v>
      </c>
      <c r="S149" s="4">
        <v>45945.645833333336</v>
      </c>
      <c r="T149" s="1" t="s">
        <v>29</v>
      </c>
      <c r="U149" s="1">
        <v>1</v>
      </c>
      <c r="W149" s="1" t="b">
        <f t="shared" si="2"/>
        <v>0</v>
      </c>
    </row>
    <row r="150" spans="1:23" ht="90" x14ac:dyDescent="0.25">
      <c r="A150" s="1" t="s">
        <v>316</v>
      </c>
      <c r="B150" s="1" t="s">
        <v>279</v>
      </c>
      <c r="C150" s="1" t="s">
        <v>188</v>
      </c>
      <c r="D150" s="1">
        <v>4532165</v>
      </c>
      <c r="E150" s="1" t="s">
        <v>23</v>
      </c>
      <c r="F150" s="1" t="s">
        <v>317</v>
      </c>
      <c r="G150" s="1" t="s">
        <v>35</v>
      </c>
      <c r="H150" s="4">
        <v>45567</v>
      </c>
      <c r="I150" s="4">
        <v>45568</v>
      </c>
      <c r="J150" s="1" t="s">
        <v>41</v>
      </c>
      <c r="K150" s="1" t="s">
        <v>26</v>
      </c>
      <c r="L150" s="1" t="s">
        <v>318</v>
      </c>
      <c r="M150" s="1" t="s">
        <v>27</v>
      </c>
      <c r="N150" s="1" t="s">
        <v>43</v>
      </c>
      <c r="O150" s="1" t="s">
        <v>29</v>
      </c>
      <c r="P150" s="1" t="s">
        <v>31</v>
      </c>
      <c r="Q150" s="1" t="s">
        <v>319</v>
      </c>
      <c r="R150" s="4">
        <v>45567.854166666664</v>
      </c>
      <c r="S150" s="4">
        <v>45568.166666666664</v>
      </c>
      <c r="T150" s="1" t="s">
        <v>29</v>
      </c>
      <c r="U150" s="1">
        <v>2</v>
      </c>
      <c r="W150" s="1" t="b">
        <f t="shared" si="2"/>
        <v>1</v>
      </c>
    </row>
    <row r="151" spans="1:23" ht="120" hidden="1" x14ac:dyDescent="0.25">
      <c r="A151" s="1" t="s">
        <v>306</v>
      </c>
      <c r="B151" s="1" t="s">
        <v>279</v>
      </c>
      <c r="C151" s="1" t="s">
        <v>188</v>
      </c>
      <c r="D151" s="1">
        <v>4532165</v>
      </c>
      <c r="E151" s="1" t="s">
        <v>23</v>
      </c>
      <c r="F151" s="1" t="s">
        <v>313</v>
      </c>
      <c r="G151" s="1" t="s">
        <v>97</v>
      </c>
      <c r="H151" s="4">
        <v>45637</v>
      </c>
      <c r="I151" s="4">
        <v>45638</v>
      </c>
      <c r="J151" s="1" t="s">
        <v>33</v>
      </c>
      <c r="K151" s="1" t="s">
        <v>48</v>
      </c>
      <c r="L151" s="1" t="s">
        <v>314</v>
      </c>
      <c r="M151" s="1" t="s">
        <v>27</v>
      </c>
      <c r="N151" s="1" t="s">
        <v>136</v>
      </c>
      <c r="O151" s="1" t="s">
        <v>61</v>
      </c>
      <c r="P151" s="1" t="s">
        <v>31</v>
      </c>
      <c r="Q151" s="1" t="s">
        <v>315</v>
      </c>
      <c r="R151" s="4">
        <v>45637.409722222219</v>
      </c>
      <c r="S151" s="4">
        <v>45637.645833333336</v>
      </c>
      <c r="T151" s="1" t="s">
        <v>29</v>
      </c>
      <c r="U151" s="1">
        <v>1</v>
      </c>
      <c r="W151" s="1" t="b">
        <f t="shared" si="2"/>
        <v>0</v>
      </c>
    </row>
    <row r="152" spans="1:23" ht="135" hidden="1" x14ac:dyDescent="0.25">
      <c r="A152" s="1" t="s">
        <v>310</v>
      </c>
      <c r="B152" s="1" t="s">
        <v>279</v>
      </c>
      <c r="C152" s="1" t="s">
        <v>188</v>
      </c>
      <c r="D152" s="1">
        <v>4532165</v>
      </c>
      <c r="E152" s="1" t="s">
        <v>23</v>
      </c>
      <c r="F152" s="1" t="s">
        <v>311</v>
      </c>
      <c r="G152" s="1" t="s">
        <v>22</v>
      </c>
      <c r="H152" s="4">
        <v>45643</v>
      </c>
      <c r="I152" s="4">
        <v>45643</v>
      </c>
      <c r="J152" s="1" t="s">
        <v>33</v>
      </c>
      <c r="K152" s="1" t="s">
        <v>98</v>
      </c>
      <c r="L152" s="1" t="s">
        <v>166</v>
      </c>
      <c r="M152" s="1" t="s">
        <v>27</v>
      </c>
      <c r="N152" s="1" t="s">
        <v>109</v>
      </c>
      <c r="O152" s="1" t="s">
        <v>29</v>
      </c>
      <c r="P152" s="1" t="s">
        <v>31</v>
      </c>
      <c r="Q152" s="1" t="s">
        <v>312</v>
      </c>
      <c r="R152" s="4">
        <v>45643.395833333336</v>
      </c>
      <c r="S152" s="4">
        <v>45643.583333333336</v>
      </c>
      <c r="T152" s="1" t="s">
        <v>29</v>
      </c>
      <c r="U152" s="1">
        <v>1</v>
      </c>
      <c r="W152" s="1" t="b">
        <f t="shared" si="2"/>
        <v>0</v>
      </c>
    </row>
    <row r="153" spans="1:23" ht="120" hidden="1" x14ac:dyDescent="0.25">
      <c r="A153" s="1" t="s">
        <v>306</v>
      </c>
      <c r="B153" s="1" t="s">
        <v>279</v>
      </c>
      <c r="C153" s="1" t="s">
        <v>188</v>
      </c>
      <c r="D153" s="1">
        <v>4532165</v>
      </c>
      <c r="E153" s="1" t="s">
        <v>32</v>
      </c>
      <c r="F153" s="1" t="s">
        <v>307</v>
      </c>
      <c r="G153" s="1" t="s">
        <v>97</v>
      </c>
      <c r="H153" s="4">
        <v>45695</v>
      </c>
      <c r="I153" s="4">
        <v>45696</v>
      </c>
      <c r="J153" s="1" t="s">
        <v>33</v>
      </c>
      <c r="K153" s="1" t="s">
        <v>122</v>
      </c>
      <c r="L153" s="1" t="s">
        <v>308</v>
      </c>
      <c r="M153" s="1" t="s">
        <v>27</v>
      </c>
      <c r="N153" s="1" t="s">
        <v>50</v>
      </c>
      <c r="O153" s="1" t="s">
        <v>29</v>
      </c>
      <c r="P153" s="1" t="s">
        <v>31</v>
      </c>
      <c r="Q153" s="1" t="s">
        <v>309</v>
      </c>
      <c r="R153" s="4">
        <v>45695.395833333336</v>
      </c>
      <c r="S153" s="4">
        <v>45695.416666666664</v>
      </c>
      <c r="T153" s="1" t="s">
        <v>29</v>
      </c>
      <c r="U153" s="1">
        <v>1</v>
      </c>
      <c r="W153" s="1" t="b">
        <f t="shared" si="2"/>
        <v>0</v>
      </c>
    </row>
    <row r="154" spans="1:23" ht="90" hidden="1" x14ac:dyDescent="0.25">
      <c r="A154" s="1" t="s">
        <v>278</v>
      </c>
      <c r="B154" s="1" t="s">
        <v>279</v>
      </c>
      <c r="C154" s="1" t="s">
        <v>188</v>
      </c>
      <c r="D154" s="1">
        <v>4532165</v>
      </c>
      <c r="E154" s="1" t="s">
        <v>23</v>
      </c>
      <c r="F154" s="1" t="s">
        <v>280</v>
      </c>
      <c r="G154" s="1" t="s">
        <v>24</v>
      </c>
      <c r="H154" s="4">
        <v>45736</v>
      </c>
      <c r="I154" s="4">
        <v>45740</v>
      </c>
      <c r="J154" s="1" t="s">
        <v>25</v>
      </c>
      <c r="K154" s="1" t="s">
        <v>26</v>
      </c>
      <c r="L154" s="1" t="s">
        <v>304</v>
      </c>
      <c r="M154" s="1" t="s">
        <v>27</v>
      </c>
      <c r="N154" s="1" t="s">
        <v>171</v>
      </c>
      <c r="O154" s="1" t="s">
        <v>30</v>
      </c>
      <c r="P154" s="1" t="s">
        <v>31</v>
      </c>
      <c r="Q154" s="1" t="s">
        <v>305</v>
      </c>
      <c r="R154" s="4">
        <v>45736.397916666669</v>
      </c>
      <c r="S154" s="4">
        <v>45740.756944444445</v>
      </c>
      <c r="T154" s="1" t="s">
        <v>29</v>
      </c>
      <c r="U154" s="1">
        <v>3</v>
      </c>
      <c r="W154" s="1" t="b">
        <f t="shared" si="2"/>
        <v>0</v>
      </c>
    </row>
    <row r="155" spans="1:23" ht="75" hidden="1" x14ac:dyDescent="0.25">
      <c r="A155" s="1" t="s">
        <v>300</v>
      </c>
      <c r="B155" s="1" t="s">
        <v>279</v>
      </c>
      <c r="C155" s="1" t="s">
        <v>188</v>
      </c>
      <c r="D155" s="1">
        <v>4532165</v>
      </c>
      <c r="E155" s="1" t="s">
        <v>32</v>
      </c>
      <c r="F155" s="1" t="s">
        <v>301</v>
      </c>
      <c r="G155" s="1" t="s">
        <v>123</v>
      </c>
      <c r="H155" s="4">
        <v>45740</v>
      </c>
      <c r="I155" s="4">
        <v>45742</v>
      </c>
      <c r="J155" s="1" t="s">
        <v>33</v>
      </c>
      <c r="K155" s="1" t="s">
        <v>48</v>
      </c>
      <c r="L155" s="1" t="s">
        <v>302</v>
      </c>
      <c r="M155" s="1" t="s">
        <v>27</v>
      </c>
      <c r="N155" s="1" t="s">
        <v>50</v>
      </c>
      <c r="O155" s="1" t="s">
        <v>30</v>
      </c>
      <c r="P155" s="1" t="s">
        <v>31</v>
      </c>
      <c r="Q155" s="1" t="s">
        <v>303</v>
      </c>
      <c r="R155" s="4">
        <v>45740.530555555553</v>
      </c>
      <c r="S155" s="4">
        <v>45740.57916666667</v>
      </c>
      <c r="T155" s="1" t="s">
        <v>29</v>
      </c>
      <c r="U155" s="1">
        <v>1</v>
      </c>
      <c r="W155" s="1" t="b">
        <f t="shared" si="2"/>
        <v>0</v>
      </c>
    </row>
    <row r="156" spans="1:23" ht="90" hidden="1" x14ac:dyDescent="0.25">
      <c r="A156" s="1" t="s">
        <v>291</v>
      </c>
      <c r="B156" s="1" t="s">
        <v>279</v>
      </c>
      <c r="C156" s="1" t="s">
        <v>188</v>
      </c>
      <c r="D156" s="1">
        <v>4532165</v>
      </c>
      <c r="E156" s="1" t="s">
        <v>64</v>
      </c>
      <c r="F156" s="1" t="s">
        <v>292</v>
      </c>
      <c r="G156" s="1" t="s">
        <v>123</v>
      </c>
      <c r="H156" s="4">
        <v>45747</v>
      </c>
      <c r="I156" s="4">
        <v>45749</v>
      </c>
      <c r="J156" s="1" t="s">
        <v>161</v>
      </c>
      <c r="K156" s="1" t="s">
        <v>48</v>
      </c>
      <c r="L156" s="1" t="s">
        <v>293</v>
      </c>
      <c r="M156" s="1" t="s">
        <v>27</v>
      </c>
      <c r="N156" s="1" t="s">
        <v>294</v>
      </c>
      <c r="O156" s="1" t="s">
        <v>29</v>
      </c>
      <c r="P156" s="1" t="s">
        <v>31</v>
      </c>
      <c r="Q156" s="1" t="s">
        <v>295</v>
      </c>
      <c r="R156" s="4">
        <v>45747.413194444445</v>
      </c>
      <c r="S156" s="4">
        <v>45749.438888888886</v>
      </c>
      <c r="T156" s="1" t="s">
        <v>29</v>
      </c>
      <c r="U156" s="1">
        <v>3</v>
      </c>
      <c r="W156" s="1" t="b">
        <f t="shared" si="2"/>
        <v>0</v>
      </c>
    </row>
    <row r="157" spans="1:23" ht="90" hidden="1" x14ac:dyDescent="0.25">
      <c r="A157" s="1" t="s">
        <v>296</v>
      </c>
      <c r="B157" s="1" t="s">
        <v>279</v>
      </c>
      <c r="C157" s="1" t="s">
        <v>188</v>
      </c>
      <c r="D157" s="1">
        <v>4532165</v>
      </c>
      <c r="E157" s="1" t="s">
        <v>64</v>
      </c>
      <c r="F157" s="1" t="s">
        <v>297</v>
      </c>
      <c r="G157" s="1" t="s">
        <v>35</v>
      </c>
      <c r="H157" s="4">
        <v>45792</v>
      </c>
      <c r="I157" s="4">
        <v>45793</v>
      </c>
      <c r="J157" s="1" t="s">
        <v>33</v>
      </c>
      <c r="K157" s="1" t="s">
        <v>26</v>
      </c>
      <c r="L157" s="1" t="s">
        <v>254</v>
      </c>
      <c r="M157" s="1" t="s">
        <v>27</v>
      </c>
      <c r="N157" s="1" t="s">
        <v>298</v>
      </c>
      <c r="O157" s="1" t="s">
        <v>29</v>
      </c>
      <c r="P157" s="1" t="s">
        <v>31</v>
      </c>
      <c r="Q157" s="1" t="s">
        <v>299</v>
      </c>
      <c r="R157" s="4">
        <v>45792.503472222219</v>
      </c>
      <c r="S157" s="4">
        <v>45792.65625</v>
      </c>
      <c r="T157" s="1" t="s">
        <v>29</v>
      </c>
      <c r="U157" s="1">
        <v>1</v>
      </c>
      <c r="W157" s="1" t="b">
        <f t="shared" si="2"/>
        <v>0</v>
      </c>
    </row>
    <row r="158" spans="1:23" ht="120" hidden="1" x14ac:dyDescent="0.25">
      <c r="A158" s="1" t="s">
        <v>287</v>
      </c>
      <c r="B158" s="1" t="s">
        <v>279</v>
      </c>
      <c r="C158" s="1" t="s">
        <v>188</v>
      </c>
      <c r="D158" s="1">
        <v>4532165</v>
      </c>
      <c r="E158" s="1" t="s">
        <v>32</v>
      </c>
      <c r="F158" s="1" t="s">
        <v>288</v>
      </c>
      <c r="G158" s="1" t="s">
        <v>53</v>
      </c>
      <c r="H158" s="4">
        <v>45805</v>
      </c>
      <c r="I158" s="4">
        <v>45810</v>
      </c>
      <c r="J158" s="1" t="s">
        <v>128</v>
      </c>
      <c r="K158" s="1" t="s">
        <v>55</v>
      </c>
      <c r="L158" s="1" t="s">
        <v>289</v>
      </c>
      <c r="M158" s="1" t="s">
        <v>56</v>
      </c>
      <c r="N158" s="1" t="s">
        <v>28</v>
      </c>
      <c r="O158" s="1" t="s">
        <v>30</v>
      </c>
      <c r="P158" s="1" t="s">
        <v>31</v>
      </c>
      <c r="Q158" s="1" t="s">
        <v>290</v>
      </c>
      <c r="R158" s="4">
        <v>45805.397916666669</v>
      </c>
      <c r="S158" s="4">
        <v>45810.511111111111</v>
      </c>
      <c r="T158" s="1" t="s">
        <v>29</v>
      </c>
      <c r="U158" s="1">
        <v>4</v>
      </c>
      <c r="W158" s="1" t="b">
        <f t="shared" si="2"/>
        <v>0</v>
      </c>
    </row>
    <row r="159" spans="1:23" ht="120" hidden="1" x14ac:dyDescent="0.25">
      <c r="A159" s="1" t="s">
        <v>283</v>
      </c>
      <c r="B159" s="1" t="s">
        <v>279</v>
      </c>
      <c r="C159" s="1" t="s">
        <v>188</v>
      </c>
      <c r="D159" s="1">
        <v>4532165</v>
      </c>
      <c r="E159" s="1" t="s">
        <v>32</v>
      </c>
      <c r="F159" s="1" t="s">
        <v>284</v>
      </c>
      <c r="G159" s="1" t="s">
        <v>53</v>
      </c>
      <c r="H159" s="4">
        <v>45895</v>
      </c>
      <c r="I159" s="4">
        <v>45898</v>
      </c>
      <c r="J159" s="1" t="s">
        <v>54</v>
      </c>
      <c r="K159" s="1" t="s">
        <v>186</v>
      </c>
      <c r="L159" s="1" t="s">
        <v>285</v>
      </c>
      <c r="M159" s="1" t="s">
        <v>56</v>
      </c>
      <c r="N159" s="1" t="s">
        <v>28</v>
      </c>
      <c r="O159" s="1" t="s">
        <v>29</v>
      </c>
      <c r="P159" s="1" t="s">
        <v>31</v>
      </c>
      <c r="Q159" s="1" t="s">
        <v>286</v>
      </c>
      <c r="R159" s="4">
        <v>45895.395833333336</v>
      </c>
      <c r="S159" s="4">
        <v>45898.39166666667</v>
      </c>
      <c r="T159" s="1" t="s">
        <v>29</v>
      </c>
      <c r="U159" s="1">
        <v>4</v>
      </c>
      <c r="W159" s="1" t="b">
        <f t="shared" si="2"/>
        <v>0</v>
      </c>
    </row>
    <row r="160" spans="1:23" ht="75" hidden="1" x14ac:dyDescent="0.25">
      <c r="A160" s="1" t="s">
        <v>278</v>
      </c>
      <c r="B160" s="1" t="s">
        <v>279</v>
      </c>
      <c r="C160" s="1" t="s">
        <v>188</v>
      </c>
      <c r="D160" s="1">
        <v>4532165</v>
      </c>
      <c r="E160" s="1" t="s">
        <v>64</v>
      </c>
      <c r="F160" s="1" t="s">
        <v>280</v>
      </c>
      <c r="G160" s="1" t="s">
        <v>24</v>
      </c>
      <c r="H160" s="4">
        <v>45918</v>
      </c>
      <c r="I160" s="4">
        <v>45918</v>
      </c>
      <c r="J160" s="1" t="s">
        <v>33</v>
      </c>
      <c r="K160" s="1" t="s">
        <v>126</v>
      </c>
      <c r="L160" s="1" t="s">
        <v>281</v>
      </c>
      <c r="M160" s="1" t="s">
        <v>27</v>
      </c>
      <c r="N160" s="1" t="s">
        <v>171</v>
      </c>
      <c r="O160" s="1" t="s">
        <v>29</v>
      </c>
      <c r="P160" s="1" t="s">
        <v>31</v>
      </c>
      <c r="Q160" s="1" t="s">
        <v>282</v>
      </c>
      <c r="R160" s="4">
        <v>45918.402777777781</v>
      </c>
      <c r="S160" s="4">
        <v>45918.661805555559</v>
      </c>
      <c r="T160" s="1" t="s">
        <v>29</v>
      </c>
      <c r="U160" s="1">
        <v>1</v>
      </c>
      <c r="W160" s="1" t="b">
        <f t="shared" si="2"/>
        <v>0</v>
      </c>
    </row>
    <row r="161" spans="1:23" ht="75" hidden="1" x14ac:dyDescent="0.25">
      <c r="A161" s="1" t="s">
        <v>399</v>
      </c>
      <c r="B161" s="1" t="s">
        <v>400</v>
      </c>
      <c r="C161" s="1" t="s">
        <v>188</v>
      </c>
      <c r="D161" s="1">
        <v>4558378</v>
      </c>
      <c r="E161" s="1" t="s">
        <v>23</v>
      </c>
      <c r="F161" s="1" t="s">
        <v>401</v>
      </c>
      <c r="G161" s="1" t="s">
        <v>22</v>
      </c>
      <c r="H161" s="4">
        <v>45601</v>
      </c>
      <c r="I161" s="4">
        <v>45602</v>
      </c>
      <c r="J161" s="1" t="s">
        <v>41</v>
      </c>
      <c r="K161" s="1" t="s">
        <v>98</v>
      </c>
      <c r="L161" s="1" t="s">
        <v>381</v>
      </c>
      <c r="M161" s="1" t="s">
        <v>27</v>
      </c>
      <c r="N161" s="1" t="s">
        <v>67</v>
      </c>
      <c r="O161" s="1" t="s">
        <v>29</v>
      </c>
      <c r="P161" s="1" t="s">
        <v>31</v>
      </c>
      <c r="Q161" s="1" t="s">
        <v>402</v>
      </c>
      <c r="R161" s="4">
        <v>45601.333333333336</v>
      </c>
      <c r="S161" s="4">
        <v>45602.625</v>
      </c>
      <c r="T161" s="1" t="s">
        <v>29</v>
      </c>
      <c r="U161" s="1">
        <v>2</v>
      </c>
      <c r="W161" s="1" t="b">
        <f t="shared" si="2"/>
        <v>0</v>
      </c>
    </row>
    <row r="162" spans="1:23" ht="120" hidden="1" x14ac:dyDescent="0.25">
      <c r="A162" s="1" t="s">
        <v>347</v>
      </c>
      <c r="B162" s="1" t="s">
        <v>348</v>
      </c>
      <c r="C162" s="1" t="s">
        <v>188</v>
      </c>
      <c r="D162" s="1">
        <v>4543264</v>
      </c>
      <c r="E162" s="1" t="s">
        <v>32</v>
      </c>
      <c r="F162" s="1" t="s">
        <v>349</v>
      </c>
      <c r="G162" s="1" t="s">
        <v>53</v>
      </c>
      <c r="H162" s="4">
        <v>45692</v>
      </c>
      <c r="I162" s="4">
        <v>45701</v>
      </c>
      <c r="J162" s="1" t="s">
        <v>350</v>
      </c>
      <c r="K162" s="1" t="s">
        <v>26</v>
      </c>
      <c r="L162" s="1" t="s">
        <v>233</v>
      </c>
      <c r="M162" s="1" t="s">
        <v>36</v>
      </c>
      <c r="N162" s="1" t="s">
        <v>77</v>
      </c>
      <c r="O162" s="1" t="s">
        <v>61</v>
      </c>
      <c r="P162" s="1" t="s">
        <v>31</v>
      </c>
      <c r="Q162" s="1" t="s">
        <v>351</v>
      </c>
      <c r="R162" s="4">
        <v>45692.885416666664</v>
      </c>
      <c r="S162" s="4">
        <v>45701.758333333331</v>
      </c>
      <c r="T162" s="1" t="s">
        <v>29</v>
      </c>
      <c r="U162" s="1">
        <v>8</v>
      </c>
      <c r="W162" s="1" t="b">
        <f t="shared" si="2"/>
        <v>0</v>
      </c>
    </row>
    <row r="163" spans="1:23" ht="90" hidden="1" x14ac:dyDescent="0.25">
      <c r="A163" s="1" t="s">
        <v>774</v>
      </c>
      <c r="B163" s="1" t="s">
        <v>348</v>
      </c>
      <c r="C163" s="1" t="s">
        <v>188</v>
      </c>
      <c r="D163" s="1">
        <v>4543264</v>
      </c>
      <c r="E163" s="1" t="s">
        <v>32</v>
      </c>
      <c r="F163" s="1" t="s">
        <v>773</v>
      </c>
      <c r="G163" s="1" t="s">
        <v>22</v>
      </c>
      <c r="H163" s="4">
        <v>45903</v>
      </c>
      <c r="I163" s="4">
        <v>45908</v>
      </c>
      <c r="J163" s="1" t="s">
        <v>33</v>
      </c>
      <c r="K163" s="1" t="s">
        <v>34</v>
      </c>
      <c r="L163" s="1" t="s">
        <v>772</v>
      </c>
      <c r="M163" s="1" t="s">
        <v>27</v>
      </c>
      <c r="N163" s="1" t="s">
        <v>50</v>
      </c>
      <c r="O163" s="1" t="s">
        <v>30</v>
      </c>
      <c r="P163" s="1" t="s">
        <v>31</v>
      </c>
      <c r="Q163" s="1" t="s">
        <v>771</v>
      </c>
      <c r="R163" s="4">
        <v>45904.395833333336</v>
      </c>
      <c r="S163" s="4">
        <v>45904.458333333336</v>
      </c>
      <c r="T163" s="1" t="s">
        <v>29</v>
      </c>
      <c r="U163" s="1">
        <v>1</v>
      </c>
      <c r="W163" s="1" t="b">
        <f t="shared" si="2"/>
        <v>0</v>
      </c>
    </row>
    <row r="164" spans="1:23" ht="90" hidden="1" x14ac:dyDescent="0.25">
      <c r="A164" s="1" t="s">
        <v>484</v>
      </c>
      <c r="B164" s="1" t="s">
        <v>454</v>
      </c>
      <c r="C164" s="1" t="s">
        <v>130</v>
      </c>
      <c r="D164" s="1">
        <v>4536941</v>
      </c>
      <c r="E164" s="1" t="s">
        <v>23</v>
      </c>
      <c r="F164" s="1" t="s">
        <v>485</v>
      </c>
      <c r="G164" s="1" t="s">
        <v>24</v>
      </c>
      <c r="H164" s="4">
        <v>45614</v>
      </c>
      <c r="I164" s="4">
        <v>45618</v>
      </c>
      <c r="J164" s="1" t="s">
        <v>203</v>
      </c>
      <c r="K164" s="1" t="s">
        <v>26</v>
      </c>
      <c r="L164" s="1" t="s">
        <v>486</v>
      </c>
      <c r="M164" s="1" t="s">
        <v>56</v>
      </c>
      <c r="N164" s="1" t="s">
        <v>77</v>
      </c>
      <c r="O164" s="1" t="s">
        <v>30</v>
      </c>
      <c r="P164" s="1" t="s">
        <v>31</v>
      </c>
      <c r="Q164" s="1" t="s">
        <v>487</v>
      </c>
      <c r="R164" s="4">
        <v>45614.486111111109</v>
      </c>
      <c r="S164" s="4">
        <v>45618.748611111114</v>
      </c>
      <c r="T164" s="1" t="s">
        <v>29</v>
      </c>
      <c r="U164" s="1">
        <v>5</v>
      </c>
      <c r="W164" s="1" t="b">
        <f t="shared" si="2"/>
        <v>0</v>
      </c>
    </row>
    <row r="165" spans="1:23" ht="75" hidden="1" x14ac:dyDescent="0.25">
      <c r="A165" s="1" t="s">
        <v>481</v>
      </c>
      <c r="B165" s="1" t="s">
        <v>454</v>
      </c>
      <c r="C165" s="1" t="s">
        <v>130</v>
      </c>
      <c r="D165" s="1">
        <v>4536941</v>
      </c>
      <c r="E165" s="1" t="s">
        <v>64</v>
      </c>
      <c r="F165" s="1" t="s">
        <v>482</v>
      </c>
      <c r="G165" s="1" t="s">
        <v>22</v>
      </c>
      <c r="H165" s="4">
        <v>45617</v>
      </c>
      <c r="I165" s="4">
        <v>45622</v>
      </c>
      <c r="J165" s="1" t="s">
        <v>128</v>
      </c>
      <c r="K165" s="1" t="s">
        <v>98</v>
      </c>
      <c r="L165" s="1" t="s">
        <v>381</v>
      </c>
      <c r="M165" s="1" t="s">
        <v>56</v>
      </c>
      <c r="N165" s="1" t="s">
        <v>67</v>
      </c>
      <c r="O165" s="1" t="s">
        <v>29</v>
      </c>
      <c r="P165" s="1" t="s">
        <v>31</v>
      </c>
      <c r="Q165" s="1" t="s">
        <v>483</v>
      </c>
      <c r="R165" s="4">
        <v>45617.333333333336</v>
      </c>
      <c r="S165" s="4">
        <v>45622.65625</v>
      </c>
      <c r="T165" s="1" t="s">
        <v>29</v>
      </c>
      <c r="U165" s="1">
        <v>4</v>
      </c>
      <c r="W165" s="1" t="b">
        <f t="shared" si="2"/>
        <v>0</v>
      </c>
    </row>
    <row r="166" spans="1:23" ht="90" hidden="1" x14ac:dyDescent="0.25">
      <c r="A166" s="1" t="s">
        <v>478</v>
      </c>
      <c r="B166" s="1" t="s">
        <v>454</v>
      </c>
      <c r="C166" s="1" t="s">
        <v>130</v>
      </c>
      <c r="D166" s="1">
        <v>4536941</v>
      </c>
      <c r="E166" s="1" t="s">
        <v>23</v>
      </c>
      <c r="F166" s="1" t="s">
        <v>479</v>
      </c>
      <c r="G166" s="1" t="s">
        <v>24</v>
      </c>
      <c r="H166" s="4">
        <v>45684</v>
      </c>
      <c r="I166" s="4">
        <v>45688</v>
      </c>
      <c r="J166" s="1" t="s">
        <v>203</v>
      </c>
      <c r="K166" s="1" t="s">
        <v>26</v>
      </c>
      <c r="L166" s="1" t="s">
        <v>389</v>
      </c>
      <c r="M166" s="1" t="s">
        <v>56</v>
      </c>
      <c r="N166" s="1" t="s">
        <v>77</v>
      </c>
      <c r="O166" s="1" t="s">
        <v>30</v>
      </c>
      <c r="P166" s="1" t="s">
        <v>31</v>
      </c>
      <c r="Q166" s="1" t="s">
        <v>480</v>
      </c>
      <c r="R166" s="4">
        <v>45684.374305555553</v>
      </c>
      <c r="S166" s="4">
        <v>45688.767361111109</v>
      </c>
      <c r="T166" s="1" t="s">
        <v>29</v>
      </c>
      <c r="U166" s="1">
        <v>5</v>
      </c>
      <c r="W166" s="1" t="b">
        <f t="shared" si="2"/>
        <v>0</v>
      </c>
    </row>
    <row r="167" spans="1:23" ht="75" hidden="1" x14ac:dyDescent="0.25">
      <c r="A167" s="1" t="s">
        <v>470</v>
      </c>
      <c r="B167" s="1" t="s">
        <v>454</v>
      </c>
      <c r="C167" s="1" t="s">
        <v>130</v>
      </c>
      <c r="D167" s="1">
        <v>4536941</v>
      </c>
      <c r="E167" s="1" t="s">
        <v>32</v>
      </c>
      <c r="F167" s="1" t="s">
        <v>471</v>
      </c>
      <c r="G167" s="1" t="s">
        <v>65</v>
      </c>
      <c r="H167" s="4">
        <v>45705</v>
      </c>
      <c r="I167" s="4">
        <v>45708</v>
      </c>
      <c r="J167" s="1" t="s">
        <v>54</v>
      </c>
      <c r="K167" s="1" t="s">
        <v>48</v>
      </c>
      <c r="L167" s="1" t="s">
        <v>472</v>
      </c>
      <c r="M167" s="1" t="s">
        <v>56</v>
      </c>
      <c r="N167" s="1" t="s">
        <v>50</v>
      </c>
      <c r="O167" s="1" t="s">
        <v>29</v>
      </c>
      <c r="P167" s="1" t="s">
        <v>31</v>
      </c>
      <c r="Q167" s="1" t="s">
        <v>473</v>
      </c>
      <c r="R167" s="4">
        <v>45705.677083333336</v>
      </c>
      <c r="S167" s="4">
        <v>45708.270833333336</v>
      </c>
      <c r="T167" s="1" t="s">
        <v>29</v>
      </c>
      <c r="U167" s="1">
        <v>4</v>
      </c>
      <c r="W167" s="1" t="b">
        <f t="shared" si="2"/>
        <v>0</v>
      </c>
    </row>
    <row r="168" spans="1:23" ht="90" hidden="1" x14ac:dyDescent="0.25">
      <c r="A168" s="1" t="s">
        <v>474</v>
      </c>
      <c r="B168" s="1" t="s">
        <v>454</v>
      </c>
      <c r="C168" s="1" t="s">
        <v>130</v>
      </c>
      <c r="D168" s="1">
        <v>4536941</v>
      </c>
      <c r="E168" s="1" t="s">
        <v>23</v>
      </c>
      <c r="F168" s="1" t="s">
        <v>475</v>
      </c>
      <c r="G168" s="1" t="s">
        <v>152</v>
      </c>
      <c r="H168" s="4">
        <v>45716</v>
      </c>
      <c r="I168" s="4">
        <v>45721</v>
      </c>
      <c r="J168" s="1" t="s">
        <v>128</v>
      </c>
      <c r="K168" s="1" t="s">
        <v>26</v>
      </c>
      <c r="L168" s="1" t="s">
        <v>476</v>
      </c>
      <c r="M168" s="1" t="s">
        <v>56</v>
      </c>
      <c r="N168" s="1" t="s">
        <v>28</v>
      </c>
      <c r="O168" s="1" t="s">
        <v>30</v>
      </c>
      <c r="P168" s="1" t="s">
        <v>31</v>
      </c>
      <c r="Q168" s="1" t="s">
        <v>477</v>
      </c>
      <c r="R168" s="4">
        <v>45716.470833333333</v>
      </c>
      <c r="S168" s="4">
        <v>45721.484027777777</v>
      </c>
      <c r="T168" s="1" t="s">
        <v>29</v>
      </c>
      <c r="U168" s="1">
        <v>4</v>
      </c>
      <c r="W168" s="1" t="b">
        <f t="shared" si="2"/>
        <v>0</v>
      </c>
    </row>
    <row r="169" spans="1:23" ht="90" hidden="1" x14ac:dyDescent="0.25">
      <c r="A169" s="1" t="s">
        <v>466</v>
      </c>
      <c r="B169" s="1" t="s">
        <v>454</v>
      </c>
      <c r="C169" s="1" t="s">
        <v>130</v>
      </c>
      <c r="D169" s="1">
        <v>4536941</v>
      </c>
      <c r="E169" s="1" t="s">
        <v>32</v>
      </c>
      <c r="F169" s="1" t="s">
        <v>467</v>
      </c>
      <c r="G169" s="1" t="s">
        <v>24</v>
      </c>
      <c r="H169" s="4">
        <v>45754</v>
      </c>
      <c r="I169" s="4">
        <v>45756</v>
      </c>
      <c r="J169" s="1" t="s">
        <v>161</v>
      </c>
      <c r="K169" s="1" t="s">
        <v>26</v>
      </c>
      <c r="L169" s="1" t="s">
        <v>468</v>
      </c>
      <c r="M169" s="1" t="s">
        <v>27</v>
      </c>
      <c r="N169" s="1" t="s">
        <v>28</v>
      </c>
      <c r="O169" s="1" t="s">
        <v>30</v>
      </c>
      <c r="P169" s="1" t="s">
        <v>31</v>
      </c>
      <c r="Q169" s="1" t="s">
        <v>469</v>
      </c>
      <c r="R169" s="4">
        <v>45754.345833333333</v>
      </c>
      <c r="S169" s="4">
        <v>45756.404166666667</v>
      </c>
      <c r="T169" s="1" t="s">
        <v>29</v>
      </c>
      <c r="U169" s="1">
        <v>3</v>
      </c>
      <c r="W169" s="1" t="b">
        <f t="shared" si="2"/>
        <v>0</v>
      </c>
    </row>
    <row r="170" spans="1:23" ht="90" hidden="1" x14ac:dyDescent="0.25">
      <c r="A170" s="1" t="s">
        <v>462</v>
      </c>
      <c r="B170" s="1" t="s">
        <v>454</v>
      </c>
      <c r="C170" s="1" t="s">
        <v>130</v>
      </c>
      <c r="D170" s="1">
        <v>4536941</v>
      </c>
      <c r="E170" s="1" t="s">
        <v>32</v>
      </c>
      <c r="F170" s="1" t="s">
        <v>463</v>
      </c>
      <c r="G170" s="1" t="s">
        <v>24</v>
      </c>
      <c r="H170" s="4">
        <v>45776</v>
      </c>
      <c r="I170" s="4">
        <v>45778</v>
      </c>
      <c r="J170" s="1" t="s">
        <v>33</v>
      </c>
      <c r="K170" s="1" t="s">
        <v>26</v>
      </c>
      <c r="L170" s="1" t="s">
        <v>464</v>
      </c>
      <c r="M170" s="1" t="s">
        <v>27</v>
      </c>
      <c r="N170" s="1" t="s">
        <v>28</v>
      </c>
      <c r="O170" s="1" t="s">
        <v>30</v>
      </c>
      <c r="P170" s="1" t="s">
        <v>31</v>
      </c>
      <c r="Q170" s="1" t="s">
        <v>465</v>
      </c>
      <c r="R170" s="4">
        <v>45776.337500000001</v>
      </c>
      <c r="S170" s="4">
        <v>45776.425694444442</v>
      </c>
      <c r="T170" s="1" t="s">
        <v>29</v>
      </c>
      <c r="U170" s="1">
        <v>1</v>
      </c>
      <c r="W170" s="1" t="b">
        <f t="shared" si="2"/>
        <v>0</v>
      </c>
    </row>
    <row r="171" spans="1:23" ht="90" hidden="1" x14ac:dyDescent="0.25">
      <c r="A171" s="1" t="s">
        <v>458</v>
      </c>
      <c r="B171" s="1" t="s">
        <v>454</v>
      </c>
      <c r="C171" s="1" t="s">
        <v>130</v>
      </c>
      <c r="D171" s="1">
        <v>4536941</v>
      </c>
      <c r="E171" s="1" t="s">
        <v>32</v>
      </c>
      <c r="F171" s="1" t="s">
        <v>459</v>
      </c>
      <c r="G171" s="1" t="s">
        <v>22</v>
      </c>
      <c r="H171" s="4">
        <v>45840</v>
      </c>
      <c r="I171" s="4">
        <v>45845</v>
      </c>
      <c r="J171" s="1" t="s">
        <v>33</v>
      </c>
      <c r="K171" s="1" t="s">
        <v>34</v>
      </c>
      <c r="L171" s="1" t="s">
        <v>460</v>
      </c>
      <c r="M171" s="1" t="s">
        <v>27</v>
      </c>
      <c r="N171" s="1" t="s">
        <v>28</v>
      </c>
      <c r="O171" s="1" t="s">
        <v>30</v>
      </c>
      <c r="P171" s="1" t="s">
        <v>31</v>
      </c>
      <c r="Q171" s="1" t="s">
        <v>461</v>
      </c>
      <c r="R171" s="4">
        <v>45841.416666666664</v>
      </c>
      <c r="S171" s="4">
        <v>45841.447916666664</v>
      </c>
      <c r="T171" s="1" t="s">
        <v>29</v>
      </c>
      <c r="U171" s="1">
        <v>1</v>
      </c>
      <c r="W171" s="1" t="b">
        <f t="shared" si="2"/>
        <v>0</v>
      </c>
    </row>
    <row r="172" spans="1:23" ht="90" hidden="1" x14ac:dyDescent="0.25">
      <c r="A172" s="1" t="s">
        <v>453</v>
      </c>
      <c r="B172" s="1" t="s">
        <v>454</v>
      </c>
      <c r="C172" s="1" t="s">
        <v>130</v>
      </c>
      <c r="D172" s="1">
        <v>4536941</v>
      </c>
      <c r="E172" s="1" t="s">
        <v>23</v>
      </c>
      <c r="F172" s="1" t="s">
        <v>455</v>
      </c>
      <c r="G172" s="1" t="s">
        <v>152</v>
      </c>
      <c r="H172" s="4">
        <v>45860</v>
      </c>
      <c r="I172" s="4">
        <v>45866</v>
      </c>
      <c r="J172" s="1" t="s">
        <v>76</v>
      </c>
      <c r="K172" s="1" t="s">
        <v>26</v>
      </c>
      <c r="L172" s="1" t="s">
        <v>456</v>
      </c>
      <c r="M172" s="1" t="s">
        <v>56</v>
      </c>
      <c r="N172" s="1" t="s">
        <v>77</v>
      </c>
      <c r="O172" s="1" t="s">
        <v>30</v>
      </c>
      <c r="P172" s="1" t="s">
        <v>31</v>
      </c>
      <c r="Q172" s="1" t="s">
        <v>457</v>
      </c>
      <c r="R172" s="4">
        <v>45860.436805555553</v>
      </c>
      <c r="S172" s="4">
        <v>45863.69027777778</v>
      </c>
      <c r="T172" s="1" t="s">
        <v>29</v>
      </c>
      <c r="U172" s="1">
        <v>5</v>
      </c>
      <c r="W172" s="1" t="b">
        <f t="shared" si="2"/>
        <v>0</v>
      </c>
    </row>
    <row r="173" spans="1:23" ht="90" x14ac:dyDescent="0.25">
      <c r="A173" s="1" t="s">
        <v>720</v>
      </c>
      <c r="B173" s="1" t="s">
        <v>680</v>
      </c>
      <c r="C173" s="1" t="s">
        <v>130</v>
      </c>
      <c r="D173" s="1">
        <v>4527006</v>
      </c>
      <c r="E173" s="1" t="s">
        <v>64</v>
      </c>
      <c r="F173" s="1" t="s">
        <v>721</v>
      </c>
      <c r="G173" s="1" t="s">
        <v>35</v>
      </c>
      <c r="H173" s="4">
        <v>45573</v>
      </c>
      <c r="I173" s="4">
        <v>45574</v>
      </c>
      <c r="J173" s="1" t="s">
        <v>33</v>
      </c>
      <c r="K173" s="1" t="s">
        <v>26</v>
      </c>
      <c r="L173" s="1" t="s">
        <v>722</v>
      </c>
      <c r="M173" s="1" t="s">
        <v>27</v>
      </c>
      <c r="N173" s="1" t="s">
        <v>298</v>
      </c>
      <c r="O173" s="1" t="s">
        <v>29</v>
      </c>
      <c r="P173" s="1" t="s">
        <v>31</v>
      </c>
      <c r="Q173" s="1" t="s">
        <v>723</v>
      </c>
      <c r="R173" s="4">
        <v>45573.413194444445</v>
      </c>
      <c r="S173" s="4">
        <v>45573.555555555555</v>
      </c>
      <c r="T173" s="1" t="s">
        <v>29</v>
      </c>
      <c r="U173" s="1">
        <v>1</v>
      </c>
      <c r="W173" s="1" t="b">
        <f t="shared" si="2"/>
        <v>1</v>
      </c>
    </row>
    <row r="174" spans="1:23" ht="90" x14ac:dyDescent="0.25">
      <c r="A174" s="1" t="s">
        <v>724</v>
      </c>
      <c r="B174" s="1" t="s">
        <v>680</v>
      </c>
      <c r="C174" s="1" t="s">
        <v>130</v>
      </c>
      <c r="D174" s="1">
        <v>4527006</v>
      </c>
      <c r="E174" s="1" t="s">
        <v>64</v>
      </c>
      <c r="F174" s="1" t="s">
        <v>725</v>
      </c>
      <c r="G174" s="1" t="s">
        <v>35</v>
      </c>
      <c r="H174" s="4">
        <v>45582</v>
      </c>
      <c r="I174" s="4">
        <v>45582</v>
      </c>
      <c r="J174" s="1" t="s">
        <v>33</v>
      </c>
      <c r="K174" s="1" t="s">
        <v>26</v>
      </c>
      <c r="L174" s="1" t="s">
        <v>726</v>
      </c>
      <c r="M174" s="1" t="s">
        <v>27</v>
      </c>
      <c r="N174" s="1" t="s">
        <v>109</v>
      </c>
      <c r="O174" s="1" t="s">
        <v>29</v>
      </c>
      <c r="P174" s="1" t="s">
        <v>31</v>
      </c>
      <c r="Q174" s="1" t="s">
        <v>727</v>
      </c>
      <c r="R174" s="4">
        <v>45582.418749999997</v>
      </c>
      <c r="S174" s="4">
        <v>45582.501388888886</v>
      </c>
      <c r="T174" s="1" t="s">
        <v>29</v>
      </c>
      <c r="U174" s="1">
        <v>1</v>
      </c>
      <c r="W174" s="1" t="b">
        <f t="shared" si="2"/>
        <v>1</v>
      </c>
    </row>
    <row r="175" spans="1:23" ht="90" x14ac:dyDescent="0.25">
      <c r="A175" s="1" t="s">
        <v>716</v>
      </c>
      <c r="B175" s="1" t="s">
        <v>680</v>
      </c>
      <c r="C175" s="1" t="s">
        <v>130</v>
      </c>
      <c r="D175" s="1">
        <v>4527006</v>
      </c>
      <c r="E175" s="1" t="s">
        <v>64</v>
      </c>
      <c r="F175" s="1" t="s">
        <v>717</v>
      </c>
      <c r="G175" s="1" t="s">
        <v>22</v>
      </c>
      <c r="H175" s="4">
        <v>45589</v>
      </c>
      <c r="I175" s="4">
        <v>45589</v>
      </c>
      <c r="J175" s="1" t="s">
        <v>33</v>
      </c>
      <c r="K175" s="1" t="s">
        <v>34</v>
      </c>
      <c r="L175" s="1" t="s">
        <v>718</v>
      </c>
      <c r="M175" s="1" t="s">
        <v>27</v>
      </c>
      <c r="N175" s="1" t="s">
        <v>109</v>
      </c>
      <c r="O175" s="1" t="s">
        <v>29</v>
      </c>
      <c r="P175" s="1" t="s">
        <v>31</v>
      </c>
      <c r="Q175" s="1" t="s">
        <v>719</v>
      </c>
      <c r="R175" s="4">
        <v>45589.75</v>
      </c>
      <c r="S175" s="4">
        <v>45589.958333333336</v>
      </c>
      <c r="T175" s="1" t="s">
        <v>29</v>
      </c>
      <c r="U175" s="1">
        <v>1</v>
      </c>
      <c r="W175" s="1" t="b">
        <f t="shared" si="2"/>
        <v>1</v>
      </c>
    </row>
    <row r="176" spans="1:23" ht="75" hidden="1" x14ac:dyDescent="0.25">
      <c r="A176" s="1" t="s">
        <v>706</v>
      </c>
      <c r="B176" s="1" t="s">
        <v>680</v>
      </c>
      <c r="C176" s="1" t="s">
        <v>130</v>
      </c>
      <c r="D176" s="1">
        <v>4527006</v>
      </c>
      <c r="E176" s="1" t="s">
        <v>23</v>
      </c>
      <c r="F176" s="1" t="s">
        <v>713</v>
      </c>
      <c r="G176" s="1" t="s">
        <v>123</v>
      </c>
      <c r="H176" s="4">
        <v>45726</v>
      </c>
      <c r="I176" s="4">
        <v>45728</v>
      </c>
      <c r="J176" s="1" t="s">
        <v>161</v>
      </c>
      <c r="K176" s="1" t="s">
        <v>48</v>
      </c>
      <c r="L176" s="1" t="s">
        <v>714</v>
      </c>
      <c r="M176" s="1" t="s">
        <v>27</v>
      </c>
      <c r="N176" s="1" t="s">
        <v>109</v>
      </c>
      <c r="O176" s="1" t="s">
        <v>30</v>
      </c>
      <c r="P176" s="1" t="s">
        <v>31</v>
      </c>
      <c r="Q176" s="1" t="s">
        <v>715</v>
      </c>
      <c r="R176" s="4">
        <v>45726.398611111108</v>
      </c>
      <c r="S176" s="4">
        <v>45728.395833333336</v>
      </c>
      <c r="T176" s="1" t="s">
        <v>29</v>
      </c>
      <c r="U176" s="1">
        <v>3</v>
      </c>
      <c r="W176" s="1" t="b">
        <f t="shared" si="2"/>
        <v>0</v>
      </c>
    </row>
    <row r="177" spans="1:23" ht="75" hidden="1" x14ac:dyDescent="0.25">
      <c r="A177" s="1" t="s">
        <v>706</v>
      </c>
      <c r="B177" s="1" t="s">
        <v>680</v>
      </c>
      <c r="C177" s="1" t="s">
        <v>130</v>
      </c>
      <c r="D177" s="1">
        <v>4527006</v>
      </c>
      <c r="E177" s="1" t="s">
        <v>64</v>
      </c>
      <c r="F177" s="1" t="s">
        <v>707</v>
      </c>
      <c r="G177" s="1" t="s">
        <v>123</v>
      </c>
      <c r="H177" s="4">
        <v>45729</v>
      </c>
      <c r="I177" s="4">
        <v>45729</v>
      </c>
      <c r="J177" s="1" t="s">
        <v>33</v>
      </c>
      <c r="K177" s="1" t="s">
        <v>126</v>
      </c>
      <c r="L177" s="1" t="s">
        <v>126</v>
      </c>
      <c r="M177" s="1" t="s">
        <v>27</v>
      </c>
      <c r="N177" s="1" t="s">
        <v>298</v>
      </c>
      <c r="O177" s="1" t="s">
        <v>29</v>
      </c>
      <c r="P177" s="1" t="s">
        <v>31</v>
      </c>
      <c r="Q177" s="1" t="s">
        <v>708</v>
      </c>
      <c r="R177" s="4">
        <v>45729.395833333336</v>
      </c>
      <c r="S177" s="4">
        <v>45729.440972222219</v>
      </c>
      <c r="T177" s="1" t="s">
        <v>29</v>
      </c>
      <c r="U177" s="1">
        <v>1</v>
      </c>
      <c r="W177" s="1" t="b">
        <f t="shared" si="2"/>
        <v>0</v>
      </c>
    </row>
    <row r="178" spans="1:23" ht="75" hidden="1" x14ac:dyDescent="0.25">
      <c r="A178" s="1" t="s">
        <v>703</v>
      </c>
      <c r="B178" s="1" t="s">
        <v>680</v>
      </c>
      <c r="C178" s="1" t="s">
        <v>130</v>
      </c>
      <c r="D178" s="1">
        <v>4527006</v>
      </c>
      <c r="E178" s="1" t="s">
        <v>32</v>
      </c>
      <c r="F178" s="1" t="s">
        <v>704</v>
      </c>
      <c r="G178" s="1" t="s">
        <v>47</v>
      </c>
      <c r="H178" s="4">
        <v>45734</v>
      </c>
      <c r="I178" s="4">
        <v>45735</v>
      </c>
      <c r="J178" s="1" t="s">
        <v>33</v>
      </c>
      <c r="K178" s="1" t="s">
        <v>48</v>
      </c>
      <c r="L178" s="1" t="s">
        <v>63</v>
      </c>
      <c r="M178" s="1" t="s">
        <v>27</v>
      </c>
      <c r="N178" s="1" t="s">
        <v>28</v>
      </c>
      <c r="O178" s="1" t="s">
        <v>29</v>
      </c>
      <c r="P178" s="1" t="s">
        <v>31</v>
      </c>
      <c r="Q178" s="1" t="s">
        <v>705</v>
      </c>
      <c r="R178" s="4">
        <v>45735.475694444445</v>
      </c>
      <c r="S178" s="4">
        <v>45735.534722222219</v>
      </c>
      <c r="T178" s="1" t="s">
        <v>29</v>
      </c>
      <c r="U178" s="1">
        <v>1</v>
      </c>
      <c r="W178" s="1" t="b">
        <f t="shared" si="2"/>
        <v>0</v>
      </c>
    </row>
    <row r="179" spans="1:23" ht="90" hidden="1" x14ac:dyDescent="0.25">
      <c r="A179" s="1" t="s">
        <v>709</v>
      </c>
      <c r="B179" s="1" t="s">
        <v>680</v>
      </c>
      <c r="C179" s="1" t="s">
        <v>130</v>
      </c>
      <c r="D179" s="1">
        <v>4527006</v>
      </c>
      <c r="E179" s="1" t="s">
        <v>64</v>
      </c>
      <c r="F179" s="1" t="s">
        <v>710</v>
      </c>
      <c r="G179" s="1" t="s">
        <v>35</v>
      </c>
      <c r="H179" s="4">
        <v>45757</v>
      </c>
      <c r="I179" s="4">
        <v>45758</v>
      </c>
      <c r="J179" s="1" t="s">
        <v>33</v>
      </c>
      <c r="K179" s="1" t="s">
        <v>26</v>
      </c>
      <c r="L179" s="1" t="s">
        <v>711</v>
      </c>
      <c r="M179" s="1" t="s">
        <v>27</v>
      </c>
      <c r="N179" s="1" t="s">
        <v>109</v>
      </c>
      <c r="O179" s="1" t="s">
        <v>29</v>
      </c>
      <c r="P179" s="1" t="s">
        <v>31</v>
      </c>
      <c r="Q179" s="1" t="s">
        <v>712</v>
      </c>
      <c r="R179" s="4">
        <v>45758.822916666664</v>
      </c>
      <c r="S179" s="4">
        <v>45758.989583333336</v>
      </c>
      <c r="T179" s="1" t="s">
        <v>29</v>
      </c>
      <c r="U179" s="1">
        <v>1</v>
      </c>
      <c r="W179" s="1" t="b">
        <f t="shared" si="2"/>
        <v>0</v>
      </c>
    </row>
    <row r="180" spans="1:23" ht="90" hidden="1" x14ac:dyDescent="0.25">
      <c r="A180" s="1" t="s">
        <v>699</v>
      </c>
      <c r="B180" s="1" t="s">
        <v>680</v>
      </c>
      <c r="C180" s="1" t="s">
        <v>130</v>
      </c>
      <c r="D180" s="1">
        <v>4527006</v>
      </c>
      <c r="E180" s="1" t="s">
        <v>64</v>
      </c>
      <c r="F180" s="1" t="s">
        <v>700</v>
      </c>
      <c r="G180" s="1" t="s">
        <v>686</v>
      </c>
      <c r="H180" s="4">
        <v>45789</v>
      </c>
      <c r="I180" s="4">
        <v>45791</v>
      </c>
      <c r="J180" s="1" t="s">
        <v>161</v>
      </c>
      <c r="K180" s="1" t="s">
        <v>26</v>
      </c>
      <c r="L180" s="1" t="s">
        <v>701</v>
      </c>
      <c r="M180" s="1" t="s">
        <v>27</v>
      </c>
      <c r="N180" s="1" t="s">
        <v>171</v>
      </c>
      <c r="O180" s="1" t="s">
        <v>29</v>
      </c>
      <c r="P180" s="1" t="s">
        <v>31</v>
      </c>
      <c r="Q180" s="1" t="s">
        <v>702</v>
      </c>
      <c r="R180" s="4">
        <v>45789.395833333336</v>
      </c>
      <c r="S180" s="4">
        <v>45791.520833333336</v>
      </c>
      <c r="T180" s="1" t="s">
        <v>29</v>
      </c>
      <c r="U180" s="1">
        <v>3</v>
      </c>
      <c r="W180" s="1" t="b">
        <f t="shared" si="2"/>
        <v>0</v>
      </c>
    </row>
    <row r="181" spans="1:23" ht="75" hidden="1" x14ac:dyDescent="0.25">
      <c r="A181" s="1" t="s">
        <v>695</v>
      </c>
      <c r="B181" s="1" t="s">
        <v>680</v>
      </c>
      <c r="C181" s="1" t="s">
        <v>130</v>
      </c>
      <c r="D181" s="1">
        <v>4527006</v>
      </c>
      <c r="E181" s="1" t="s">
        <v>64</v>
      </c>
      <c r="F181" s="1" t="s">
        <v>696</v>
      </c>
      <c r="G181" s="1" t="s">
        <v>65</v>
      </c>
      <c r="H181" s="4">
        <v>45795</v>
      </c>
      <c r="I181" s="4">
        <v>45795</v>
      </c>
      <c r="J181" s="1" t="s">
        <v>78</v>
      </c>
      <c r="K181" s="1" t="s">
        <v>48</v>
      </c>
      <c r="L181" s="1" t="s">
        <v>697</v>
      </c>
      <c r="M181" s="1" t="s">
        <v>27</v>
      </c>
      <c r="N181" s="1" t="s">
        <v>109</v>
      </c>
      <c r="O181" s="1" t="s">
        <v>30</v>
      </c>
      <c r="P181" s="1" t="s">
        <v>31</v>
      </c>
      <c r="Q181" s="1" t="s">
        <v>698</v>
      </c>
      <c r="R181" s="4">
        <v>45795.466666666667</v>
      </c>
      <c r="S181" s="4">
        <v>45795.597222222219</v>
      </c>
      <c r="T181" s="1" t="s">
        <v>29</v>
      </c>
      <c r="U181" s="1">
        <v>0</v>
      </c>
      <c r="W181" s="1" t="b">
        <f t="shared" si="2"/>
        <v>0</v>
      </c>
    </row>
    <row r="182" spans="1:23" ht="75" hidden="1" x14ac:dyDescent="0.25">
      <c r="A182" s="1" t="s">
        <v>684</v>
      </c>
      <c r="B182" s="1" t="s">
        <v>680</v>
      </c>
      <c r="C182" s="1" t="s">
        <v>130</v>
      </c>
      <c r="D182" s="1">
        <v>4527006</v>
      </c>
      <c r="E182" s="1" t="s">
        <v>64</v>
      </c>
      <c r="F182" s="1" t="s">
        <v>685</v>
      </c>
      <c r="G182" s="1" t="s">
        <v>686</v>
      </c>
      <c r="H182" s="4">
        <v>45804</v>
      </c>
      <c r="I182" s="4">
        <v>45805</v>
      </c>
      <c r="J182" s="1" t="s">
        <v>41</v>
      </c>
      <c r="K182" s="1" t="s">
        <v>48</v>
      </c>
      <c r="L182" s="1" t="s">
        <v>693</v>
      </c>
      <c r="M182" s="1" t="s">
        <v>27</v>
      </c>
      <c r="N182" s="1" t="s">
        <v>28</v>
      </c>
      <c r="O182" s="1" t="s">
        <v>29</v>
      </c>
      <c r="P182" s="1" t="s">
        <v>199</v>
      </c>
      <c r="Q182" s="1" t="s">
        <v>694</v>
      </c>
      <c r="R182" s="4">
        <v>45804.5</v>
      </c>
      <c r="S182" s="4">
        <v>45805.518750000003</v>
      </c>
      <c r="T182" s="1" t="s">
        <v>29</v>
      </c>
      <c r="U182" s="1">
        <v>2</v>
      </c>
      <c r="W182" s="1" t="b">
        <f t="shared" si="2"/>
        <v>0</v>
      </c>
    </row>
    <row r="183" spans="1:23" ht="75" hidden="1" x14ac:dyDescent="0.25">
      <c r="A183" s="1" t="s">
        <v>689</v>
      </c>
      <c r="B183" s="1" t="s">
        <v>680</v>
      </c>
      <c r="C183" s="1" t="s">
        <v>130</v>
      </c>
      <c r="D183" s="1">
        <v>4527006</v>
      </c>
      <c r="E183" s="1" t="s">
        <v>32</v>
      </c>
      <c r="F183" s="1" t="s">
        <v>690</v>
      </c>
      <c r="G183" s="1" t="s">
        <v>65</v>
      </c>
      <c r="H183" s="4">
        <v>45838</v>
      </c>
      <c r="I183" s="4">
        <v>45838</v>
      </c>
      <c r="J183" s="1" t="s">
        <v>33</v>
      </c>
      <c r="K183" s="1" t="s">
        <v>48</v>
      </c>
      <c r="L183" s="1" t="s">
        <v>691</v>
      </c>
      <c r="M183" s="1" t="s">
        <v>27</v>
      </c>
      <c r="N183" s="1" t="s">
        <v>28</v>
      </c>
      <c r="O183" s="1" t="s">
        <v>30</v>
      </c>
      <c r="P183" s="1" t="s">
        <v>31</v>
      </c>
      <c r="Q183" s="1" t="s">
        <v>692</v>
      </c>
      <c r="R183" s="4">
        <v>45838.453472222223</v>
      </c>
      <c r="S183" s="4">
        <v>45838.618750000001</v>
      </c>
      <c r="T183" s="1" t="s">
        <v>29</v>
      </c>
      <c r="U183" s="1">
        <v>1</v>
      </c>
      <c r="W183" s="1" t="b">
        <f t="shared" si="2"/>
        <v>0</v>
      </c>
    </row>
    <row r="184" spans="1:23" ht="75" hidden="1" x14ac:dyDescent="0.25">
      <c r="A184" s="1" t="s">
        <v>684</v>
      </c>
      <c r="B184" s="1" t="s">
        <v>680</v>
      </c>
      <c r="C184" s="1" t="s">
        <v>130</v>
      </c>
      <c r="D184" s="1">
        <v>4527006</v>
      </c>
      <c r="E184" s="1" t="s">
        <v>64</v>
      </c>
      <c r="F184" s="1" t="s">
        <v>685</v>
      </c>
      <c r="G184" s="1" t="s">
        <v>686</v>
      </c>
      <c r="H184" s="4">
        <v>45848</v>
      </c>
      <c r="I184" s="4">
        <v>45848</v>
      </c>
      <c r="J184" s="1" t="s">
        <v>33</v>
      </c>
      <c r="K184" s="1" t="s">
        <v>48</v>
      </c>
      <c r="L184" s="1" t="s">
        <v>687</v>
      </c>
      <c r="M184" s="1" t="s">
        <v>27</v>
      </c>
      <c r="N184" s="1" t="s">
        <v>28</v>
      </c>
      <c r="O184" s="1" t="s">
        <v>29</v>
      </c>
      <c r="P184" s="1" t="s">
        <v>199</v>
      </c>
      <c r="Q184" s="1" t="s">
        <v>688</v>
      </c>
      <c r="R184" s="4">
        <v>45848.395833333336</v>
      </c>
      <c r="S184" s="4">
        <v>45848.729166666664</v>
      </c>
      <c r="T184" s="1" t="s">
        <v>29</v>
      </c>
      <c r="U184" s="1">
        <v>1</v>
      </c>
      <c r="W184" s="1" t="b">
        <f t="shared" si="2"/>
        <v>0</v>
      </c>
    </row>
    <row r="185" spans="1:23" ht="90" hidden="1" x14ac:dyDescent="0.25">
      <c r="A185" s="1" t="s">
        <v>679</v>
      </c>
      <c r="B185" s="1" t="s">
        <v>680</v>
      </c>
      <c r="C185" s="1" t="s">
        <v>130</v>
      </c>
      <c r="D185" s="1">
        <v>4527006</v>
      </c>
      <c r="E185" s="1" t="s">
        <v>64</v>
      </c>
      <c r="F185" s="1" t="s">
        <v>681</v>
      </c>
      <c r="G185" s="1" t="s">
        <v>35</v>
      </c>
      <c r="H185" s="4">
        <v>45877</v>
      </c>
      <c r="I185" s="4">
        <v>45878</v>
      </c>
      <c r="J185" s="1" t="s">
        <v>272</v>
      </c>
      <c r="K185" s="1" t="s">
        <v>26</v>
      </c>
      <c r="L185" s="1" t="s">
        <v>682</v>
      </c>
      <c r="M185" s="1" t="s">
        <v>27</v>
      </c>
      <c r="N185" s="1" t="s">
        <v>67</v>
      </c>
      <c r="O185" s="1" t="s">
        <v>29</v>
      </c>
      <c r="P185" s="1" t="s">
        <v>31</v>
      </c>
      <c r="Q185" s="1" t="s">
        <v>683</v>
      </c>
      <c r="R185" s="4">
        <v>45877.041666666664</v>
      </c>
      <c r="S185" s="4">
        <v>45878.208333333336</v>
      </c>
      <c r="T185" s="1" t="s">
        <v>29</v>
      </c>
      <c r="U185" s="1">
        <v>1</v>
      </c>
      <c r="W185" s="1" t="b">
        <f t="shared" si="2"/>
        <v>0</v>
      </c>
    </row>
    <row r="186" spans="1:23" ht="90" hidden="1" x14ac:dyDescent="0.25">
      <c r="A186" s="1" t="s">
        <v>807</v>
      </c>
      <c r="B186" s="1" t="s">
        <v>680</v>
      </c>
      <c r="C186" s="1" t="s">
        <v>130</v>
      </c>
      <c r="D186" s="1">
        <v>4527006</v>
      </c>
      <c r="E186" s="1" t="s">
        <v>32</v>
      </c>
      <c r="F186" s="1" t="s">
        <v>806</v>
      </c>
      <c r="G186" s="1" t="s">
        <v>24</v>
      </c>
      <c r="H186" s="4">
        <v>45925</v>
      </c>
      <c r="I186" s="4">
        <v>45929</v>
      </c>
      <c r="J186" s="1" t="s">
        <v>25</v>
      </c>
      <c r="K186" s="1" t="s">
        <v>26</v>
      </c>
      <c r="L186" s="1" t="s">
        <v>751</v>
      </c>
      <c r="M186" s="1" t="s">
        <v>27</v>
      </c>
      <c r="N186" s="1" t="s">
        <v>50</v>
      </c>
      <c r="O186" s="1" t="s">
        <v>29</v>
      </c>
      <c r="P186" s="1" t="s">
        <v>31</v>
      </c>
      <c r="Q186" s="1" t="s">
        <v>805</v>
      </c>
      <c r="R186" s="4">
        <v>45925.355555555558</v>
      </c>
      <c r="S186" s="4">
        <v>45929.828472222223</v>
      </c>
      <c r="T186" s="1" t="s">
        <v>29</v>
      </c>
      <c r="U186" s="1">
        <v>3</v>
      </c>
      <c r="W186" s="1" t="b">
        <f t="shared" si="2"/>
        <v>0</v>
      </c>
    </row>
    <row r="187" spans="1:23" ht="90" hidden="1" x14ac:dyDescent="0.25">
      <c r="A187" s="1" t="s">
        <v>804</v>
      </c>
      <c r="B187" s="1" t="s">
        <v>680</v>
      </c>
      <c r="C187" s="1" t="s">
        <v>130</v>
      </c>
      <c r="D187" s="1">
        <v>4527006</v>
      </c>
      <c r="E187" s="1" t="s">
        <v>32</v>
      </c>
      <c r="F187" s="1" t="s">
        <v>803</v>
      </c>
      <c r="G187" s="1" t="s">
        <v>24</v>
      </c>
      <c r="H187" s="4">
        <v>45925</v>
      </c>
      <c r="I187" s="4">
        <v>45929</v>
      </c>
      <c r="J187" s="1" t="s">
        <v>25</v>
      </c>
      <c r="K187" s="1" t="s">
        <v>26</v>
      </c>
      <c r="L187" s="1" t="s">
        <v>751</v>
      </c>
      <c r="M187" s="1" t="s">
        <v>27</v>
      </c>
      <c r="N187" s="1" t="s">
        <v>50</v>
      </c>
      <c r="O187" s="1" t="s">
        <v>29</v>
      </c>
      <c r="P187" s="1" t="s">
        <v>31</v>
      </c>
      <c r="Q187" s="1" t="s">
        <v>802</v>
      </c>
      <c r="R187" s="4">
        <v>45925.553472222222</v>
      </c>
      <c r="S187" s="4">
        <v>45929.765972222223</v>
      </c>
      <c r="T187" s="1" t="s">
        <v>29</v>
      </c>
      <c r="U187" s="1">
        <v>3</v>
      </c>
      <c r="W187" s="1" t="b">
        <f t="shared" si="2"/>
        <v>0</v>
      </c>
    </row>
  </sheetData>
  <autoFilter ref="A1:W187" xr:uid="{A02330C7-1733-4569-8B2F-9D64AED3C4D5}">
    <filterColumn colId="22">
      <filters>
        <filter val="TRUE"/>
      </filters>
    </filterColumn>
  </autoFilter>
  <sortState xmlns:xlrd2="http://schemas.microsoft.com/office/spreadsheetml/2017/richdata2" ref="A2:U187">
    <sortCondition ref="B2:B187"/>
    <sortCondition ref="R2:R187"/>
  </sortState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E0320-B60C-4EDA-AAF8-A7B4AD014E8C}">
  <dimension ref="A1:AA25"/>
  <sheetViews>
    <sheetView tabSelected="1" topLeftCell="A13" zoomScale="70" zoomScaleNormal="70" workbookViewId="0">
      <selection activeCell="F42" sqref="F42"/>
    </sheetView>
  </sheetViews>
  <sheetFormatPr defaultRowHeight="15" x14ac:dyDescent="0.25"/>
  <cols>
    <col min="6" max="6" width="29" customWidth="1"/>
    <col min="7" max="9" width="9.140625" customWidth="1"/>
    <col min="10" max="10" width="20.28515625" customWidth="1"/>
    <col min="11" max="11" width="26.28515625" customWidth="1"/>
    <col min="12" max="12" width="22.5703125" customWidth="1"/>
    <col min="13" max="17" width="9.140625" customWidth="1"/>
    <col min="18" max="18" width="26.42578125" customWidth="1"/>
    <col min="19" max="19" width="18" customWidth="1"/>
    <col min="20" max="22" width="9.140625" customWidth="1"/>
    <col min="24" max="24" width="12.28515625" customWidth="1"/>
  </cols>
  <sheetData>
    <row r="1" spans="1:27" ht="6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3" t="s">
        <v>18</v>
      </c>
      <c r="T1" s="2" t="s">
        <v>19</v>
      </c>
      <c r="U1" s="2" t="s">
        <v>20</v>
      </c>
      <c r="V1" s="2"/>
      <c r="W1" s="5" t="s">
        <v>817</v>
      </c>
      <c r="Y1" s="2" t="s">
        <v>820</v>
      </c>
      <c r="Z1" s="2" t="s">
        <v>821</v>
      </c>
      <c r="AA1" s="2" t="s">
        <v>822</v>
      </c>
    </row>
    <row r="2" spans="1:27" ht="75" x14ac:dyDescent="0.25">
      <c r="A2" s="1" t="s">
        <v>339</v>
      </c>
      <c r="B2" s="1" t="s">
        <v>321</v>
      </c>
      <c r="C2" s="1" t="s">
        <v>188</v>
      </c>
      <c r="D2" s="1">
        <v>4525213</v>
      </c>
      <c r="E2" s="1" t="s">
        <v>32</v>
      </c>
      <c r="F2" s="1" t="s">
        <v>336</v>
      </c>
      <c r="G2" s="1" t="s">
        <v>24</v>
      </c>
      <c r="H2" s="4">
        <v>45583</v>
      </c>
      <c r="I2" s="4">
        <v>45587</v>
      </c>
      <c r="J2" s="1" t="s">
        <v>25</v>
      </c>
      <c r="K2" s="1" t="s">
        <v>26</v>
      </c>
      <c r="L2" s="1" t="s">
        <v>340</v>
      </c>
      <c r="M2" s="1" t="s">
        <v>27</v>
      </c>
      <c r="N2" s="1" t="s">
        <v>28</v>
      </c>
      <c r="O2" s="1" t="s">
        <v>29</v>
      </c>
      <c r="P2" s="1" t="s">
        <v>31</v>
      </c>
      <c r="Q2" s="1" t="s">
        <v>341</v>
      </c>
      <c r="R2" s="4">
        <v>45583.574999999997</v>
      </c>
      <c r="S2" s="4">
        <v>45587.445833333331</v>
      </c>
      <c r="T2" s="1" t="s">
        <v>29</v>
      </c>
      <c r="U2" s="1">
        <v>3</v>
      </c>
      <c r="V2" s="1"/>
      <c r="W2" s="1" t="s">
        <v>818</v>
      </c>
      <c r="Y2" t="s">
        <v>823</v>
      </c>
      <c r="Z2" t="s">
        <v>824</v>
      </c>
      <c r="AA2" s="8" t="s">
        <v>825</v>
      </c>
    </row>
    <row r="3" spans="1:27" ht="75" x14ac:dyDescent="0.25">
      <c r="A3" s="1" t="s">
        <v>556</v>
      </c>
      <c r="B3" s="1" t="s">
        <v>525</v>
      </c>
      <c r="C3" s="1" t="s">
        <v>130</v>
      </c>
      <c r="D3" s="1">
        <v>4532187</v>
      </c>
      <c r="E3" s="1" t="s">
        <v>32</v>
      </c>
      <c r="F3" s="1" t="s">
        <v>557</v>
      </c>
      <c r="G3" s="1" t="s">
        <v>47</v>
      </c>
      <c r="H3" s="4">
        <v>45582</v>
      </c>
      <c r="I3" s="4">
        <v>45583</v>
      </c>
      <c r="J3" s="1" t="s">
        <v>33</v>
      </c>
      <c r="K3" s="1" t="s">
        <v>48</v>
      </c>
      <c r="L3" s="1" t="s">
        <v>558</v>
      </c>
      <c r="M3" s="1" t="s">
        <v>27</v>
      </c>
      <c r="N3" s="1" t="s">
        <v>28</v>
      </c>
      <c r="O3" s="1" t="s">
        <v>30</v>
      </c>
      <c r="P3" s="1" t="s">
        <v>31</v>
      </c>
      <c r="Q3" s="1" t="s">
        <v>559</v>
      </c>
      <c r="R3" s="4">
        <v>45583.560416666667</v>
      </c>
      <c r="S3" s="4">
        <v>45583.597222222219</v>
      </c>
      <c r="T3" s="1" t="s">
        <v>29</v>
      </c>
      <c r="U3" s="1">
        <v>1</v>
      </c>
      <c r="V3" s="1"/>
      <c r="W3" s="1" t="s">
        <v>819</v>
      </c>
      <c r="Y3" t="s">
        <v>826</v>
      </c>
      <c r="Z3" t="s">
        <v>827</v>
      </c>
      <c r="AA3" t="s">
        <v>828</v>
      </c>
    </row>
    <row r="4" spans="1:27" ht="75" x14ac:dyDescent="0.25">
      <c r="A4" s="1" t="s">
        <v>521</v>
      </c>
      <c r="B4" s="1" t="s">
        <v>501</v>
      </c>
      <c r="C4" s="1" t="s">
        <v>502</v>
      </c>
      <c r="D4" s="1">
        <v>4561765</v>
      </c>
      <c r="E4" s="1" t="s">
        <v>32</v>
      </c>
      <c r="F4" s="1" t="s">
        <v>522</v>
      </c>
      <c r="G4" s="1" t="s">
        <v>47</v>
      </c>
      <c r="H4" s="4">
        <v>45583</v>
      </c>
      <c r="I4" s="4">
        <v>45586</v>
      </c>
      <c r="J4" s="1" t="s">
        <v>33</v>
      </c>
      <c r="K4" s="1" t="s">
        <v>48</v>
      </c>
      <c r="L4" s="1" t="s">
        <v>49</v>
      </c>
      <c r="M4" s="1" t="s">
        <v>27</v>
      </c>
      <c r="N4" s="1" t="s">
        <v>50</v>
      </c>
      <c r="O4" s="1" t="s">
        <v>29</v>
      </c>
      <c r="P4" s="1" t="s">
        <v>31</v>
      </c>
      <c r="Q4" s="1" t="s">
        <v>523</v>
      </c>
      <c r="R4" s="4">
        <v>45583.568749999999</v>
      </c>
      <c r="S4" s="4">
        <v>45583.591666666667</v>
      </c>
      <c r="T4" s="1" t="s">
        <v>29</v>
      </c>
      <c r="U4" s="1">
        <v>1</v>
      </c>
      <c r="V4" s="1"/>
      <c r="W4" s="1" t="s">
        <v>819</v>
      </c>
      <c r="Y4" t="s">
        <v>823</v>
      </c>
      <c r="Z4" t="s">
        <v>829</v>
      </c>
    </row>
    <row r="5" spans="1:27" ht="45" x14ac:dyDescent="0.25">
      <c r="A5" s="1" t="s">
        <v>517</v>
      </c>
      <c r="B5" s="1" t="s">
        <v>501</v>
      </c>
      <c r="C5" s="1" t="s">
        <v>502</v>
      </c>
      <c r="D5" s="1">
        <v>4561765</v>
      </c>
      <c r="E5" s="1" t="s">
        <v>64</v>
      </c>
      <c r="F5" s="1" t="s">
        <v>518</v>
      </c>
      <c r="G5" s="1" t="s">
        <v>22</v>
      </c>
      <c r="H5" s="4">
        <v>45588</v>
      </c>
      <c r="I5" s="4">
        <v>45588</v>
      </c>
      <c r="J5" s="1" t="s">
        <v>33</v>
      </c>
      <c r="K5" s="1" t="s">
        <v>34</v>
      </c>
      <c r="L5" s="1" t="s">
        <v>519</v>
      </c>
      <c r="M5" s="1" t="s">
        <v>27</v>
      </c>
      <c r="N5" s="1" t="s">
        <v>67</v>
      </c>
      <c r="O5" s="1" t="s">
        <v>29</v>
      </c>
      <c r="P5" s="1" t="s">
        <v>31</v>
      </c>
      <c r="Q5" s="1" t="s">
        <v>520</v>
      </c>
      <c r="R5" s="4">
        <v>45588.287499999999</v>
      </c>
      <c r="S5" s="4">
        <v>45588.456944444442</v>
      </c>
      <c r="T5" s="1" t="s">
        <v>29</v>
      </c>
      <c r="U5" s="1">
        <v>1</v>
      </c>
      <c r="V5" s="1"/>
      <c r="W5" s="1" t="s">
        <v>819</v>
      </c>
      <c r="Y5" t="s">
        <v>826</v>
      </c>
      <c r="Z5" t="s">
        <v>830</v>
      </c>
      <c r="AA5" t="s">
        <v>831</v>
      </c>
    </row>
    <row r="6" spans="1:27" ht="90" x14ac:dyDescent="0.25">
      <c r="A6" s="1" t="s">
        <v>270</v>
      </c>
      <c r="B6" s="1" t="s">
        <v>252</v>
      </c>
      <c r="C6" s="1" t="s">
        <v>188</v>
      </c>
      <c r="D6" s="1">
        <v>4547488</v>
      </c>
      <c r="E6" s="1" t="s">
        <v>23</v>
      </c>
      <c r="F6" s="1" t="s">
        <v>271</v>
      </c>
      <c r="G6" s="1" t="s">
        <v>123</v>
      </c>
      <c r="H6" s="4">
        <v>45571</v>
      </c>
      <c r="I6" s="4">
        <v>45573</v>
      </c>
      <c r="J6" s="1" t="s">
        <v>272</v>
      </c>
      <c r="K6" s="1" t="s">
        <v>48</v>
      </c>
      <c r="L6" s="1" t="s">
        <v>273</v>
      </c>
      <c r="M6" s="1" t="s">
        <v>27</v>
      </c>
      <c r="N6" s="1" t="s">
        <v>109</v>
      </c>
      <c r="O6" s="1" t="s">
        <v>61</v>
      </c>
      <c r="P6" s="1" t="s">
        <v>31</v>
      </c>
      <c r="Q6" s="1" t="s">
        <v>274</v>
      </c>
      <c r="R6" s="4">
        <v>45571.375</v>
      </c>
      <c r="S6" s="4">
        <v>45572.599305555559</v>
      </c>
      <c r="T6" s="1" t="s">
        <v>29</v>
      </c>
      <c r="U6" s="1">
        <v>1</v>
      </c>
      <c r="V6" s="1"/>
      <c r="W6" s="1" t="s">
        <v>832</v>
      </c>
      <c r="Y6" t="s">
        <v>826</v>
      </c>
      <c r="Z6" t="s">
        <v>834</v>
      </c>
      <c r="AA6" t="s">
        <v>833</v>
      </c>
    </row>
    <row r="7" spans="1:27" ht="75" x14ac:dyDescent="0.25">
      <c r="A7" s="1" t="s">
        <v>766</v>
      </c>
      <c r="B7" s="1" t="s">
        <v>252</v>
      </c>
      <c r="C7" s="1" t="s">
        <v>188</v>
      </c>
      <c r="D7" s="1">
        <v>4547488</v>
      </c>
      <c r="E7" s="1" t="s">
        <v>23</v>
      </c>
      <c r="F7" s="1" t="s">
        <v>765</v>
      </c>
      <c r="G7" s="1" t="s">
        <v>152</v>
      </c>
      <c r="H7" s="4">
        <v>45930</v>
      </c>
      <c r="I7" s="4">
        <v>45936</v>
      </c>
      <c r="J7" s="1" t="s">
        <v>76</v>
      </c>
      <c r="K7" s="1" t="s">
        <v>26</v>
      </c>
      <c r="L7" s="1" t="s">
        <v>276</v>
      </c>
      <c r="M7" s="1" t="s">
        <v>277</v>
      </c>
      <c r="N7" s="1" t="s">
        <v>28</v>
      </c>
      <c r="O7" s="1" t="s">
        <v>30</v>
      </c>
      <c r="P7" s="1" t="s">
        <v>31</v>
      </c>
      <c r="Q7" s="1" t="s">
        <v>764</v>
      </c>
      <c r="R7" s="4">
        <v>45930.090277777781</v>
      </c>
      <c r="S7" s="4">
        <v>45936.614583333336</v>
      </c>
      <c r="T7" s="1" t="s">
        <v>29</v>
      </c>
      <c r="U7" s="1">
        <v>5</v>
      </c>
      <c r="V7" s="1"/>
      <c r="W7" s="1" t="s">
        <v>832</v>
      </c>
      <c r="Y7" t="s">
        <v>823</v>
      </c>
      <c r="Z7" t="s">
        <v>835</v>
      </c>
    </row>
    <row r="8" spans="1:27" ht="75" x14ac:dyDescent="0.25">
      <c r="A8" s="1" t="s">
        <v>674</v>
      </c>
      <c r="B8" s="1" t="s">
        <v>670</v>
      </c>
      <c r="C8" s="1" t="s">
        <v>188</v>
      </c>
      <c r="D8" s="1">
        <v>4544953</v>
      </c>
      <c r="E8" s="1" t="s">
        <v>32</v>
      </c>
      <c r="F8" s="1" t="s">
        <v>800</v>
      </c>
      <c r="G8" s="1" t="s">
        <v>676</v>
      </c>
      <c r="H8" s="4">
        <v>45933</v>
      </c>
      <c r="I8" s="4">
        <v>45936</v>
      </c>
      <c r="J8" s="1" t="s">
        <v>120</v>
      </c>
      <c r="K8" s="1" t="s">
        <v>48</v>
      </c>
      <c r="L8" s="1" t="s">
        <v>677</v>
      </c>
      <c r="M8" s="1" t="s">
        <v>27</v>
      </c>
      <c r="N8" s="1" t="s">
        <v>171</v>
      </c>
      <c r="O8" s="1" t="s">
        <v>30</v>
      </c>
      <c r="P8" s="1" t="s">
        <v>31</v>
      </c>
      <c r="Q8" s="1" t="s">
        <v>801</v>
      </c>
      <c r="R8" s="4">
        <v>45933.3125</v>
      </c>
      <c r="S8" s="4">
        <v>45936.822916666664</v>
      </c>
      <c r="T8" s="1" t="s">
        <v>29</v>
      </c>
      <c r="U8" s="1">
        <v>2</v>
      </c>
      <c r="V8" s="1"/>
      <c r="W8" s="1" t="s">
        <v>832</v>
      </c>
      <c r="Y8" t="s">
        <v>826</v>
      </c>
      <c r="Z8" t="s">
        <v>836</v>
      </c>
      <c r="AA8" t="s">
        <v>837</v>
      </c>
    </row>
    <row r="9" spans="1:27" ht="75" x14ac:dyDescent="0.25">
      <c r="A9" s="1" t="s">
        <v>180</v>
      </c>
      <c r="B9" s="1" t="s">
        <v>58</v>
      </c>
      <c r="C9" s="1" t="s">
        <v>130</v>
      </c>
      <c r="D9" s="1">
        <v>4525712</v>
      </c>
      <c r="E9" s="1" t="s">
        <v>23</v>
      </c>
      <c r="F9" s="1" t="s">
        <v>181</v>
      </c>
      <c r="G9" s="1" t="s">
        <v>152</v>
      </c>
      <c r="H9" s="4">
        <v>45566</v>
      </c>
      <c r="I9" s="4">
        <v>45568</v>
      </c>
      <c r="J9" s="1" t="s">
        <v>161</v>
      </c>
      <c r="K9" s="1" t="s">
        <v>26</v>
      </c>
      <c r="L9" s="1" t="s">
        <v>182</v>
      </c>
      <c r="M9" s="1" t="s">
        <v>27</v>
      </c>
      <c r="N9" s="1" t="s">
        <v>28</v>
      </c>
      <c r="O9" s="1" t="s">
        <v>29</v>
      </c>
      <c r="P9" s="1" t="s">
        <v>31</v>
      </c>
      <c r="Q9" s="1" t="s">
        <v>183</v>
      </c>
      <c r="R9" s="4">
        <v>45566.547222222223</v>
      </c>
      <c r="S9" s="4">
        <v>45568.565972222219</v>
      </c>
      <c r="T9" s="1" t="s">
        <v>29</v>
      </c>
      <c r="U9" s="1">
        <v>3</v>
      </c>
      <c r="V9" s="1"/>
      <c r="W9" s="1" t="s">
        <v>818</v>
      </c>
      <c r="Y9" t="s">
        <v>823</v>
      </c>
      <c r="Z9" t="s">
        <v>838</v>
      </c>
    </row>
    <row r="10" spans="1:27" ht="45" x14ac:dyDescent="0.25">
      <c r="A10" s="1" t="s">
        <v>176</v>
      </c>
      <c r="B10" s="1" t="s">
        <v>58</v>
      </c>
      <c r="C10" s="1" t="s">
        <v>130</v>
      </c>
      <c r="D10" s="1">
        <v>4525712</v>
      </c>
      <c r="E10" s="1" t="s">
        <v>64</v>
      </c>
      <c r="F10" s="1" t="s">
        <v>177</v>
      </c>
      <c r="G10" s="1" t="s">
        <v>22</v>
      </c>
      <c r="H10" s="4">
        <v>45574</v>
      </c>
      <c r="I10" s="4">
        <v>45574</v>
      </c>
      <c r="J10" s="1" t="s">
        <v>33</v>
      </c>
      <c r="K10" s="1" t="s">
        <v>34</v>
      </c>
      <c r="L10" s="1" t="s">
        <v>178</v>
      </c>
      <c r="M10" s="1" t="s">
        <v>27</v>
      </c>
      <c r="N10" s="1" t="s">
        <v>171</v>
      </c>
      <c r="O10" s="1" t="s">
        <v>29</v>
      </c>
      <c r="P10" s="1" t="s">
        <v>31</v>
      </c>
      <c r="Q10" s="1" t="s">
        <v>179</v>
      </c>
      <c r="R10" s="4">
        <v>45574.791666666664</v>
      </c>
      <c r="S10" s="4">
        <v>45574.958333333336</v>
      </c>
      <c r="T10" s="1" t="s">
        <v>29</v>
      </c>
      <c r="U10" s="1">
        <v>1</v>
      </c>
      <c r="V10" s="1"/>
      <c r="W10" s="1" t="s">
        <v>818</v>
      </c>
      <c r="Y10" t="s">
        <v>826</v>
      </c>
      <c r="Z10" t="s">
        <v>839</v>
      </c>
      <c r="AA10" t="s">
        <v>840</v>
      </c>
    </row>
    <row r="11" spans="1:27" ht="60" x14ac:dyDescent="0.25">
      <c r="A11" s="1" t="s">
        <v>168</v>
      </c>
      <c r="B11" s="1" t="s">
        <v>58</v>
      </c>
      <c r="C11" s="1" t="s">
        <v>130</v>
      </c>
      <c r="D11" s="1">
        <v>4525712</v>
      </c>
      <c r="E11" s="1" t="s">
        <v>64</v>
      </c>
      <c r="F11" s="1" t="s">
        <v>169</v>
      </c>
      <c r="G11" s="1" t="s">
        <v>22</v>
      </c>
      <c r="H11" s="4">
        <v>45580</v>
      </c>
      <c r="I11" s="4">
        <v>45580</v>
      </c>
      <c r="J11" s="1" t="s">
        <v>33</v>
      </c>
      <c r="K11" s="1" t="s">
        <v>34</v>
      </c>
      <c r="L11" s="1" t="s">
        <v>170</v>
      </c>
      <c r="M11" s="1" t="s">
        <v>27</v>
      </c>
      <c r="N11" s="1" t="s">
        <v>171</v>
      </c>
      <c r="O11" s="1" t="s">
        <v>29</v>
      </c>
      <c r="P11" s="1" t="s">
        <v>31</v>
      </c>
      <c r="Q11" s="1" t="s">
        <v>172</v>
      </c>
      <c r="R11" s="4">
        <v>45580.395833333336</v>
      </c>
      <c r="S11" s="4">
        <v>45580.625</v>
      </c>
      <c r="T11" s="1" t="s">
        <v>29</v>
      </c>
      <c r="U11" s="1">
        <v>1</v>
      </c>
      <c r="V11" s="1"/>
      <c r="W11" s="1" t="s">
        <v>818</v>
      </c>
      <c r="Y11" t="s">
        <v>826</v>
      </c>
      <c r="Z11" t="s">
        <v>841</v>
      </c>
      <c r="AA11" t="s">
        <v>842</v>
      </c>
    </row>
    <row r="12" spans="1:27" ht="60" x14ac:dyDescent="0.25">
      <c r="A12" s="1" t="s">
        <v>173</v>
      </c>
      <c r="B12" s="1" t="s">
        <v>58</v>
      </c>
      <c r="C12" s="1" t="s">
        <v>130</v>
      </c>
      <c r="D12" s="1">
        <v>4525712</v>
      </c>
      <c r="E12" s="1" t="s">
        <v>64</v>
      </c>
      <c r="F12" s="1" t="s">
        <v>174</v>
      </c>
      <c r="G12" s="1" t="s">
        <v>22</v>
      </c>
      <c r="H12" s="4">
        <v>45580</v>
      </c>
      <c r="I12" s="4">
        <v>45580</v>
      </c>
      <c r="J12" s="1" t="s">
        <v>33</v>
      </c>
      <c r="K12" s="1" t="s">
        <v>34</v>
      </c>
      <c r="L12" s="1" t="s">
        <v>170</v>
      </c>
      <c r="M12" s="1" t="s">
        <v>27</v>
      </c>
      <c r="N12" s="1" t="s">
        <v>171</v>
      </c>
      <c r="O12" s="1" t="s">
        <v>29</v>
      </c>
      <c r="P12" s="1" t="s">
        <v>31</v>
      </c>
      <c r="Q12" s="1" t="s">
        <v>175</v>
      </c>
      <c r="R12" s="4">
        <v>45580.395833333336</v>
      </c>
      <c r="S12" s="4">
        <v>45580.625</v>
      </c>
      <c r="T12" s="1" t="s">
        <v>29</v>
      </c>
      <c r="U12" s="1">
        <v>1</v>
      </c>
      <c r="V12" s="1"/>
      <c r="W12" s="1" t="s">
        <v>818</v>
      </c>
      <c r="Y12" t="s">
        <v>826</v>
      </c>
      <c r="Z12" t="s">
        <v>843</v>
      </c>
      <c r="AA12" t="s">
        <v>844</v>
      </c>
    </row>
    <row r="13" spans="1:27" ht="75" x14ac:dyDescent="0.25">
      <c r="A13" s="1" t="s">
        <v>133</v>
      </c>
      <c r="B13" s="1" t="s">
        <v>58</v>
      </c>
      <c r="C13" s="1" t="s">
        <v>130</v>
      </c>
      <c r="D13" s="1">
        <v>4525712</v>
      </c>
      <c r="E13" s="1" t="s">
        <v>23</v>
      </c>
      <c r="F13" s="1" t="s">
        <v>134</v>
      </c>
      <c r="G13" s="1" t="s">
        <v>65</v>
      </c>
      <c r="H13" s="4">
        <v>45887</v>
      </c>
      <c r="I13" s="4">
        <v>45961</v>
      </c>
      <c r="J13" s="1" t="s">
        <v>745</v>
      </c>
      <c r="K13" s="1" t="s">
        <v>26</v>
      </c>
      <c r="L13" s="1" t="s">
        <v>744</v>
      </c>
      <c r="M13" s="1" t="s">
        <v>135</v>
      </c>
      <c r="N13" s="1" t="s">
        <v>136</v>
      </c>
      <c r="O13" s="1" t="s">
        <v>29</v>
      </c>
      <c r="P13" s="1" t="s">
        <v>51</v>
      </c>
      <c r="Q13" s="1" t="s">
        <v>137</v>
      </c>
      <c r="R13" s="4">
        <v>45887.410416666666</v>
      </c>
      <c r="S13" s="7">
        <v>45961</v>
      </c>
      <c r="T13" s="1" t="s">
        <v>29</v>
      </c>
      <c r="U13" s="1">
        <v>54</v>
      </c>
      <c r="V13" s="1"/>
      <c r="W13" s="1" t="s">
        <v>818</v>
      </c>
      <c r="Y13" t="s">
        <v>826</v>
      </c>
      <c r="Z13" t="s">
        <v>845</v>
      </c>
      <c r="AA13" t="s">
        <v>846</v>
      </c>
    </row>
    <row r="14" spans="1:27" ht="75" x14ac:dyDescent="0.25">
      <c r="A14" s="1" t="s">
        <v>245</v>
      </c>
      <c r="B14" s="1" t="s">
        <v>196</v>
      </c>
      <c r="C14" s="1" t="s">
        <v>188</v>
      </c>
      <c r="D14" s="1">
        <v>4545035</v>
      </c>
      <c r="E14" s="1" t="s">
        <v>32</v>
      </c>
      <c r="F14" s="1" t="s">
        <v>246</v>
      </c>
      <c r="G14" s="1" t="s">
        <v>24</v>
      </c>
      <c r="H14" s="4">
        <v>45579</v>
      </c>
      <c r="I14" s="4">
        <v>45580</v>
      </c>
      <c r="J14" s="1" t="s">
        <v>33</v>
      </c>
      <c r="K14" s="1" t="s">
        <v>26</v>
      </c>
      <c r="L14" s="1" t="s">
        <v>247</v>
      </c>
      <c r="M14" s="1" t="s">
        <v>27</v>
      </c>
      <c r="N14" s="1" t="s">
        <v>28</v>
      </c>
      <c r="O14" s="1" t="s">
        <v>29</v>
      </c>
      <c r="P14" s="1" t="s">
        <v>31</v>
      </c>
      <c r="Q14" s="1" t="s">
        <v>248</v>
      </c>
      <c r="R14" s="4">
        <v>45579.445833333331</v>
      </c>
      <c r="S14" s="4">
        <v>45579.543055555558</v>
      </c>
      <c r="T14" s="1" t="s">
        <v>29</v>
      </c>
      <c r="U14" s="1">
        <v>1</v>
      </c>
      <c r="V14" s="1"/>
      <c r="W14" s="1" t="s">
        <v>832</v>
      </c>
      <c r="Y14" t="s">
        <v>823</v>
      </c>
      <c r="Z14" t="s">
        <v>847</v>
      </c>
    </row>
    <row r="15" spans="1:27" ht="120" x14ac:dyDescent="0.25">
      <c r="A15" s="1" t="s">
        <v>195</v>
      </c>
      <c r="B15" s="1" t="s">
        <v>196</v>
      </c>
      <c r="C15" s="1" t="s">
        <v>188</v>
      </c>
      <c r="D15" s="1">
        <v>4545035</v>
      </c>
      <c r="E15" s="1" t="s">
        <v>32</v>
      </c>
      <c r="F15" s="1" t="s">
        <v>197</v>
      </c>
      <c r="G15" s="1" t="s">
        <v>53</v>
      </c>
      <c r="H15" s="4">
        <v>45936</v>
      </c>
      <c r="I15" s="4">
        <v>45939</v>
      </c>
      <c r="J15" s="1" t="s">
        <v>54</v>
      </c>
      <c r="K15" s="1" t="s">
        <v>55</v>
      </c>
      <c r="L15" s="1" t="s">
        <v>198</v>
      </c>
      <c r="M15" s="1" t="s">
        <v>56</v>
      </c>
      <c r="N15" s="1" t="s">
        <v>28</v>
      </c>
      <c r="O15" s="1" t="s">
        <v>61</v>
      </c>
      <c r="P15" s="1" t="s">
        <v>31</v>
      </c>
      <c r="Q15" s="1" t="s">
        <v>200</v>
      </c>
      <c r="R15" s="4">
        <v>45936.708333333336</v>
      </c>
      <c r="S15" s="4">
        <v>45939.736111111109</v>
      </c>
      <c r="T15" s="1" t="s">
        <v>29</v>
      </c>
      <c r="U15" s="1">
        <v>4</v>
      </c>
      <c r="V15" s="1"/>
      <c r="W15" s="1" t="s">
        <v>832</v>
      </c>
      <c r="Y15" t="s">
        <v>823</v>
      </c>
      <c r="Z15" t="s">
        <v>848</v>
      </c>
    </row>
    <row r="16" spans="1:27" ht="60" x14ac:dyDescent="0.25">
      <c r="A16" s="1" t="s">
        <v>373</v>
      </c>
      <c r="B16" s="1" t="s">
        <v>369</v>
      </c>
      <c r="C16" s="1" t="s">
        <v>188</v>
      </c>
      <c r="D16" s="1">
        <v>4566199</v>
      </c>
      <c r="E16" s="1" t="s">
        <v>64</v>
      </c>
      <c r="F16" s="1" t="s">
        <v>374</v>
      </c>
      <c r="G16" s="1" t="s">
        <v>375</v>
      </c>
      <c r="H16" s="4">
        <v>45587</v>
      </c>
      <c r="I16" s="4">
        <v>45588</v>
      </c>
      <c r="J16" s="1" t="s">
        <v>33</v>
      </c>
      <c r="K16" s="1" t="s">
        <v>98</v>
      </c>
      <c r="L16" s="1" t="s">
        <v>249</v>
      </c>
      <c r="M16" s="1" t="s">
        <v>27</v>
      </c>
      <c r="N16" s="1" t="s">
        <v>171</v>
      </c>
      <c r="O16" s="1" t="s">
        <v>29</v>
      </c>
      <c r="P16" s="1" t="s">
        <v>31</v>
      </c>
      <c r="Q16" s="1" t="s">
        <v>376</v>
      </c>
      <c r="R16" s="4">
        <v>45587.395833333336</v>
      </c>
      <c r="S16" s="4">
        <v>45587.645833333336</v>
      </c>
      <c r="T16" s="1" t="s">
        <v>29</v>
      </c>
      <c r="U16" s="1">
        <v>1</v>
      </c>
      <c r="V16" s="1"/>
      <c r="W16" s="1" t="s">
        <v>832</v>
      </c>
      <c r="Y16" t="s">
        <v>826</v>
      </c>
    </row>
    <row r="17" spans="1:25" ht="120" x14ac:dyDescent="0.25">
      <c r="A17" s="1" t="s">
        <v>642</v>
      </c>
      <c r="B17" s="1" t="s">
        <v>573</v>
      </c>
      <c r="C17" s="1" t="s">
        <v>502</v>
      </c>
      <c r="D17" s="1">
        <v>4549589</v>
      </c>
      <c r="E17" s="1" t="s">
        <v>643</v>
      </c>
      <c r="F17" s="1" t="s">
        <v>644</v>
      </c>
      <c r="G17" s="1" t="s">
        <v>152</v>
      </c>
      <c r="H17" s="4">
        <v>45268</v>
      </c>
      <c r="I17" s="4">
        <v>45751</v>
      </c>
      <c r="J17" s="1" t="s">
        <v>645</v>
      </c>
      <c r="K17" s="1" t="s">
        <v>26</v>
      </c>
      <c r="L17" s="1" t="s">
        <v>646</v>
      </c>
      <c r="M17" s="1" t="s">
        <v>135</v>
      </c>
      <c r="N17" s="1" t="s">
        <v>109</v>
      </c>
      <c r="O17" s="1" t="s">
        <v>61</v>
      </c>
      <c r="P17" s="1" t="s">
        <v>31</v>
      </c>
      <c r="Q17" s="1" t="s">
        <v>647</v>
      </c>
      <c r="R17" s="4">
        <v>45271.354166666664</v>
      </c>
      <c r="S17" s="4">
        <v>45751.708333333336</v>
      </c>
      <c r="T17" s="1" t="s">
        <v>359</v>
      </c>
      <c r="U17" s="1">
        <v>334</v>
      </c>
      <c r="W17" s="1" t="s">
        <v>832</v>
      </c>
      <c r="Y17" t="s">
        <v>826</v>
      </c>
    </row>
    <row r="18" spans="1:25" ht="90" x14ac:dyDescent="0.25">
      <c r="A18" s="1" t="s">
        <v>638</v>
      </c>
      <c r="B18" s="1" t="s">
        <v>573</v>
      </c>
      <c r="C18" s="1" t="s">
        <v>502</v>
      </c>
      <c r="D18" s="1">
        <v>4549589</v>
      </c>
      <c r="E18" s="1" t="s">
        <v>32</v>
      </c>
      <c r="F18" s="1" t="s">
        <v>639</v>
      </c>
      <c r="G18" s="1" t="s">
        <v>65</v>
      </c>
      <c r="H18" s="4">
        <v>45568</v>
      </c>
      <c r="I18" s="4">
        <v>45572</v>
      </c>
      <c r="J18" s="1" t="s">
        <v>41</v>
      </c>
      <c r="K18" s="1" t="s">
        <v>26</v>
      </c>
      <c r="L18" s="1" t="s">
        <v>640</v>
      </c>
      <c r="M18" s="1" t="s">
        <v>27</v>
      </c>
      <c r="N18" s="1" t="s">
        <v>28</v>
      </c>
      <c r="O18" s="1" t="s">
        <v>61</v>
      </c>
      <c r="P18" s="1" t="s">
        <v>31</v>
      </c>
      <c r="Q18" s="1" t="s">
        <v>641</v>
      </c>
      <c r="R18" s="4">
        <v>45568.578472222223</v>
      </c>
      <c r="S18" s="4">
        <v>45569.543055555558</v>
      </c>
      <c r="T18" s="1" t="s">
        <v>29</v>
      </c>
      <c r="U18" s="1">
        <v>2</v>
      </c>
      <c r="W18" s="1" t="s">
        <v>832</v>
      </c>
    </row>
    <row r="19" spans="1:25" ht="45" x14ac:dyDescent="0.25">
      <c r="A19" s="1" t="s">
        <v>630</v>
      </c>
      <c r="B19" s="1" t="s">
        <v>573</v>
      </c>
      <c r="C19" s="1" t="s">
        <v>502</v>
      </c>
      <c r="D19" s="1">
        <v>4549589</v>
      </c>
      <c r="E19" s="1" t="s">
        <v>64</v>
      </c>
      <c r="F19" s="1" t="s">
        <v>631</v>
      </c>
      <c r="G19" s="1" t="s">
        <v>123</v>
      </c>
      <c r="H19" s="4">
        <v>45571</v>
      </c>
      <c r="I19" s="4">
        <v>45571</v>
      </c>
      <c r="J19" s="1" t="s">
        <v>78</v>
      </c>
      <c r="K19" s="1" t="s">
        <v>121</v>
      </c>
      <c r="L19" s="1" t="s">
        <v>632</v>
      </c>
      <c r="M19" s="1" t="s">
        <v>27</v>
      </c>
      <c r="N19" s="1" t="s">
        <v>109</v>
      </c>
      <c r="O19" s="1" t="s">
        <v>29</v>
      </c>
      <c r="P19" s="1" t="s">
        <v>31</v>
      </c>
      <c r="Q19" s="1" t="s">
        <v>633</v>
      </c>
      <c r="R19" s="4">
        <v>45571.375</v>
      </c>
      <c r="S19" s="4">
        <v>45571.708333333336</v>
      </c>
      <c r="T19" s="1" t="s">
        <v>29</v>
      </c>
      <c r="U19" s="1">
        <v>0</v>
      </c>
      <c r="W19" s="1" t="s">
        <v>818</v>
      </c>
    </row>
    <row r="20" spans="1:25" ht="45" x14ac:dyDescent="0.25">
      <c r="A20" s="1" t="s">
        <v>732</v>
      </c>
      <c r="B20" s="1" t="s">
        <v>21</v>
      </c>
      <c r="C20" s="1" t="s">
        <v>21</v>
      </c>
      <c r="D20" s="1">
        <v>4530482</v>
      </c>
      <c r="E20" s="1" t="s">
        <v>64</v>
      </c>
      <c r="F20" s="1" t="s">
        <v>733</v>
      </c>
      <c r="G20" s="1" t="s">
        <v>22</v>
      </c>
      <c r="H20" s="4">
        <v>45937</v>
      </c>
      <c r="I20" s="4">
        <v>45937</v>
      </c>
      <c r="J20" s="1" t="s">
        <v>33</v>
      </c>
      <c r="K20" s="1" t="s">
        <v>34</v>
      </c>
      <c r="L20" s="1" t="s">
        <v>734</v>
      </c>
      <c r="M20" s="1" t="s">
        <v>27</v>
      </c>
      <c r="N20" s="1" t="s">
        <v>43</v>
      </c>
      <c r="O20" s="1" t="s">
        <v>29</v>
      </c>
      <c r="P20" s="1" t="s">
        <v>31</v>
      </c>
      <c r="Q20" s="1" t="s">
        <v>735</v>
      </c>
      <c r="R20" s="4">
        <v>45937.395833333336</v>
      </c>
      <c r="S20" s="4">
        <v>45937.645833333336</v>
      </c>
      <c r="T20" s="1" t="s">
        <v>29</v>
      </c>
      <c r="U20" s="1">
        <v>1</v>
      </c>
      <c r="W20" s="1" t="s">
        <v>818</v>
      </c>
    </row>
    <row r="21" spans="1:25" ht="45" x14ac:dyDescent="0.25">
      <c r="A21" s="1" t="s">
        <v>810</v>
      </c>
      <c r="B21" s="1" t="s">
        <v>729</v>
      </c>
      <c r="C21" s="1" t="s">
        <v>130</v>
      </c>
      <c r="D21" s="1">
        <v>4573021</v>
      </c>
      <c r="E21" s="1" t="s">
        <v>64</v>
      </c>
      <c r="F21" s="1" t="s">
        <v>809</v>
      </c>
      <c r="G21" s="1" t="s">
        <v>22</v>
      </c>
      <c r="H21" s="4">
        <v>45932</v>
      </c>
      <c r="I21" s="4">
        <v>45932</v>
      </c>
      <c r="J21" s="1" t="s">
        <v>33</v>
      </c>
      <c r="K21" s="1" t="s">
        <v>34</v>
      </c>
      <c r="L21" s="1" t="s">
        <v>734</v>
      </c>
      <c r="M21" s="1" t="s">
        <v>27</v>
      </c>
      <c r="N21" s="1" t="s">
        <v>171</v>
      </c>
      <c r="O21" s="1" t="s">
        <v>29</v>
      </c>
      <c r="P21" s="1" t="s">
        <v>31</v>
      </c>
      <c r="Q21" s="1" t="s">
        <v>808</v>
      </c>
      <c r="R21" s="4">
        <v>45932.395833333336</v>
      </c>
      <c r="S21" s="4">
        <v>45932.645833333336</v>
      </c>
      <c r="T21" s="1" t="s">
        <v>29</v>
      </c>
      <c r="U21" s="1">
        <v>1</v>
      </c>
      <c r="W21" s="1" t="s">
        <v>832</v>
      </c>
    </row>
    <row r="22" spans="1:25" ht="60" x14ac:dyDescent="0.25">
      <c r="A22" s="1" t="s">
        <v>316</v>
      </c>
      <c r="B22" s="1" t="s">
        <v>279</v>
      </c>
      <c r="C22" s="1" t="s">
        <v>188</v>
      </c>
      <c r="D22" s="1">
        <v>4532165</v>
      </c>
      <c r="E22" s="1" t="s">
        <v>23</v>
      </c>
      <c r="F22" s="1" t="s">
        <v>317</v>
      </c>
      <c r="G22" s="1" t="s">
        <v>35</v>
      </c>
      <c r="H22" s="4">
        <v>45567</v>
      </c>
      <c r="I22" s="4">
        <v>45568</v>
      </c>
      <c r="J22" s="1" t="s">
        <v>41</v>
      </c>
      <c r="K22" s="1" t="s">
        <v>26</v>
      </c>
      <c r="L22" s="1" t="s">
        <v>318</v>
      </c>
      <c r="M22" s="1" t="s">
        <v>27</v>
      </c>
      <c r="N22" s="1" t="s">
        <v>43</v>
      </c>
      <c r="O22" s="1" t="s">
        <v>29</v>
      </c>
      <c r="P22" s="1" t="s">
        <v>31</v>
      </c>
      <c r="Q22" s="1" t="s">
        <v>319</v>
      </c>
      <c r="R22" s="4">
        <v>45567.854166666664</v>
      </c>
      <c r="S22" s="4">
        <v>45568.166666666664</v>
      </c>
      <c r="T22" s="1" t="s">
        <v>29</v>
      </c>
      <c r="U22" s="1">
        <v>2</v>
      </c>
      <c r="W22" s="1" t="s">
        <v>818</v>
      </c>
    </row>
    <row r="23" spans="1:25" ht="45" x14ac:dyDescent="0.25">
      <c r="A23" s="1" t="s">
        <v>720</v>
      </c>
      <c r="B23" s="1" t="s">
        <v>680</v>
      </c>
      <c r="C23" s="1" t="s">
        <v>130</v>
      </c>
      <c r="D23" s="1">
        <v>4527006</v>
      </c>
      <c r="E23" s="1" t="s">
        <v>64</v>
      </c>
      <c r="F23" s="1" t="s">
        <v>721</v>
      </c>
      <c r="G23" s="1" t="s">
        <v>35</v>
      </c>
      <c r="H23" s="4">
        <v>45573</v>
      </c>
      <c r="I23" s="4">
        <v>45574</v>
      </c>
      <c r="J23" s="1" t="s">
        <v>33</v>
      </c>
      <c r="K23" s="1" t="s">
        <v>26</v>
      </c>
      <c r="L23" s="1" t="s">
        <v>722</v>
      </c>
      <c r="M23" s="1" t="s">
        <v>27</v>
      </c>
      <c r="N23" s="1" t="s">
        <v>298</v>
      </c>
      <c r="O23" s="1" t="s">
        <v>29</v>
      </c>
      <c r="P23" s="1" t="s">
        <v>31</v>
      </c>
      <c r="Q23" s="1" t="s">
        <v>723</v>
      </c>
      <c r="R23" s="4">
        <v>45573.413194444445</v>
      </c>
      <c r="S23" s="4">
        <v>45573.555555555555</v>
      </c>
      <c r="T23" s="1" t="s">
        <v>29</v>
      </c>
      <c r="U23" s="1">
        <v>1</v>
      </c>
      <c r="W23" s="1" t="s">
        <v>832</v>
      </c>
    </row>
    <row r="24" spans="1:25" ht="60" x14ac:dyDescent="0.25">
      <c r="A24" s="1" t="s">
        <v>724</v>
      </c>
      <c r="B24" s="1" t="s">
        <v>680</v>
      </c>
      <c r="C24" s="1" t="s">
        <v>130</v>
      </c>
      <c r="D24" s="1">
        <v>4527006</v>
      </c>
      <c r="E24" s="1" t="s">
        <v>64</v>
      </c>
      <c r="F24" s="1" t="s">
        <v>725</v>
      </c>
      <c r="G24" s="1" t="s">
        <v>35</v>
      </c>
      <c r="H24" s="4">
        <v>45582</v>
      </c>
      <c r="I24" s="4">
        <v>45582</v>
      </c>
      <c r="J24" s="1" t="s">
        <v>33</v>
      </c>
      <c r="K24" s="1" t="s">
        <v>26</v>
      </c>
      <c r="L24" s="1" t="s">
        <v>726</v>
      </c>
      <c r="M24" s="1" t="s">
        <v>27</v>
      </c>
      <c r="N24" s="1" t="s">
        <v>109</v>
      </c>
      <c r="O24" s="1" t="s">
        <v>29</v>
      </c>
      <c r="P24" s="1" t="s">
        <v>31</v>
      </c>
      <c r="Q24" s="1" t="s">
        <v>727</v>
      </c>
      <c r="R24" s="4">
        <v>45582.418749999997</v>
      </c>
      <c r="S24" s="4">
        <v>45582.501388888886</v>
      </c>
      <c r="T24" s="1" t="s">
        <v>29</v>
      </c>
      <c r="U24" s="1">
        <v>1</v>
      </c>
      <c r="W24" s="1" t="s">
        <v>832</v>
      </c>
    </row>
    <row r="25" spans="1:25" ht="45" x14ac:dyDescent="0.25">
      <c r="A25" s="1" t="s">
        <v>716</v>
      </c>
      <c r="B25" s="1" t="s">
        <v>680</v>
      </c>
      <c r="C25" s="1" t="s">
        <v>130</v>
      </c>
      <c r="D25" s="1">
        <v>4527006</v>
      </c>
      <c r="E25" s="1" t="s">
        <v>64</v>
      </c>
      <c r="F25" s="1" t="s">
        <v>717</v>
      </c>
      <c r="G25" s="1" t="s">
        <v>22</v>
      </c>
      <c r="H25" s="4">
        <v>45589</v>
      </c>
      <c r="I25" s="4">
        <v>45589</v>
      </c>
      <c r="J25" s="1" t="s">
        <v>33</v>
      </c>
      <c r="K25" s="1" t="s">
        <v>34</v>
      </c>
      <c r="L25" s="1" t="s">
        <v>718</v>
      </c>
      <c r="M25" s="1" t="s">
        <v>27</v>
      </c>
      <c r="N25" s="1" t="s">
        <v>109</v>
      </c>
      <c r="O25" s="1" t="s">
        <v>29</v>
      </c>
      <c r="P25" s="1" t="s">
        <v>31</v>
      </c>
      <c r="Q25" s="1" t="s">
        <v>719</v>
      </c>
      <c r="R25" s="4">
        <v>45589.75</v>
      </c>
      <c r="S25" s="4">
        <v>45589.958333333336</v>
      </c>
      <c r="T25" s="1" t="s">
        <v>29</v>
      </c>
      <c r="U25" s="1">
        <v>1</v>
      </c>
      <c r="W25" s="1" t="s">
        <v>832</v>
      </c>
    </row>
  </sheetData>
  <autoFilter ref="A1:AA25" xr:uid="{B53E0320-B60C-4EDA-AAF8-A7B4AD014E8C}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A77E585C5314F9F5927FA63192992" ma:contentTypeVersion="19" ma:contentTypeDescription="Create a new document." ma:contentTypeScope="" ma:versionID="e18820ad4519a33802355c36d1569078">
  <xsd:schema xmlns:xsd="http://www.w3.org/2001/XMLSchema" xmlns:xs="http://www.w3.org/2001/XMLSchema" xmlns:p="http://schemas.microsoft.com/office/2006/metadata/properties" xmlns:ns2="d373b4a9-5e9c-4a91-95b1-33b421fa774e" xmlns:ns3="0033f1d7-0396-48f9-9082-5c39d996f2b3" targetNamespace="http://schemas.microsoft.com/office/2006/metadata/properties" ma:root="true" ma:fieldsID="14b6d41b5dd2e7a97cb6fad2088efa78" ns2:_="" ns3:_="">
    <xsd:import namespace="d373b4a9-5e9c-4a91-95b1-33b421fa774e"/>
    <xsd:import namespace="0033f1d7-0396-48f9-9082-5c39d996f2b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pc5cb228e523427abb3c53f54b9516fd" minOccurs="0"/>
                <xsd:element ref="ns2:TaxCatchAll" minOccurs="0"/>
                <xsd:element ref="ns3:f22ed06d4b1c4330952dd8a3fa354ca6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f1d7-0396-48f9-9082-5c39d996f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pc5cb228e523427abb3c53f54b9516fd" ma:index="14" nillable="true" ma:taxonomy="true" ma:internalName="pc5cb228e523427abb3c53f54b9516fd" ma:taxonomyFieldName="Status" ma:displayName="Status" ma:readOnly="false" ma:default="1;#Working|28961dd5-2342-4d2d-85c1-200d87dac392" ma:fieldId="{9c5cb228-e523-427a-bb3c-53f54b9516fd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22ed06d4b1c4330952dd8a3fa354ca6" ma:index="17" nillable="true" ma:taxonomy="true" ma:internalName="f22ed06d4b1c4330952dd8a3fa354ca6" ma:taxonomyFieldName="Document_x0020_type" ma:displayName="Document type" ma:default="" ma:fieldId="{f22ed06d-4b1c-4330-952d-d8a3fa354ca6}" ma:sspId="ecf50c9d-bc8f-48ed-ba3c-7168a5cdc8d7" ma:termSetId="a8821613-a4c6-4212-b4ae-7828a8bebb3d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73b4a9-5e9c-4a91-95b1-33b421fa774e">
      <Value>1</Value>
    </TaxCatchAll>
    <lcf76f155ced4ddcb4097134ff3c332f xmlns="0033f1d7-0396-48f9-9082-5c39d996f2b3">
      <Terms xmlns="http://schemas.microsoft.com/office/infopath/2007/PartnerControls"/>
    </lcf76f155ced4ddcb4097134ff3c332f>
    <pc5cb228e523427abb3c53f54b9516fd xmlns="0033f1d7-0396-48f9-9082-5c39d996f2b3">
      <Terms xmlns="http://schemas.microsoft.com/office/infopath/2007/PartnerControls">
        <TermInfo xmlns="http://schemas.microsoft.com/office/infopath/2007/PartnerControls">
          <TermName xmlns="http://schemas.microsoft.com/office/infopath/2007/PartnerControls">Working</TermName>
          <TermId xmlns="http://schemas.microsoft.com/office/infopath/2007/PartnerControls">28961dd5-2342-4d2d-85c1-200d87dac392</TermId>
        </TermInfo>
      </Terms>
    </pc5cb228e523427abb3c53f54b9516fd>
    <f22ed06d4b1c4330952dd8a3fa354ca6 xmlns="0033f1d7-0396-48f9-9082-5c39d996f2b3">
      <Terms xmlns="http://schemas.microsoft.com/office/infopath/2007/PartnerControls"/>
    </f22ed06d4b1c4330952dd8a3fa354ca6>
    <_dlc_DocId xmlns="d373b4a9-5e9c-4a91-95b1-33b421fa774e">Z4CVE5RHX6FZ-1469815904-8194</_dlc_DocId>
    <_dlc_DocIdUrl xmlns="d373b4a9-5e9c-4a91-95b1-33b421fa774e">
      <Url>https://bristolcouncil.sharepoint.com/sites/fram-data/_layouts/15/DocIdRedir.aspx?ID=Z4CVE5RHX6FZ-1469815904-8194</Url>
      <Description>Z4CVE5RHX6FZ-1469815904-8194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0708D2D-97E9-4F72-9B7B-2664987E19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76FC62-62E2-489A-B969-1CD728BFA779}"/>
</file>

<file path=customXml/itemProps3.xml><?xml version="1.0" encoding="utf-8"?>
<ds:datastoreItem xmlns:ds="http://schemas.openxmlformats.org/officeDocument/2006/customXml" ds:itemID="{4B77C743-3967-4507-8934-1CA3D20082F2}">
  <ds:schemaRefs>
    <ds:schemaRef ds:uri="http://schemas.microsoft.com/office/2006/metadata/properties"/>
    <ds:schemaRef ds:uri="http://schemas.microsoft.com/office/infopath/2007/PartnerControls"/>
    <ds:schemaRef ds:uri="19c01c75-ed7f-4cbf-bfa1-24067480978a"/>
    <ds:schemaRef ds:uri="http://schemas.microsoft.com/sharepoint/v3"/>
    <ds:schemaRef ds:uri="f17aad01-5126-43fc-a41a-ef06d00bff25"/>
  </ds:schemaRefs>
</ds:datastoreItem>
</file>

<file path=customXml/itemProps4.xml><?xml version="1.0" encoding="utf-8"?>
<ds:datastoreItem xmlns:ds="http://schemas.openxmlformats.org/officeDocument/2006/customXml" ds:itemID="{5978F99B-ECDF-4BF2-B535-23609560FB3D}"/>
</file>

<file path=docMetadata/LabelInfo.xml><?xml version="1.0" encoding="utf-8"?>
<clbl:labelList xmlns:clbl="http://schemas.microsoft.com/office/2020/mipLabelMetadata">
  <clbl:label id="{82fa3fd3-029b-403d-91b4-1dc930cb0e60}" enabled="1" method="Privileged" siteId="{4ae48b41-0137-4599-8661-fc641fe77be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Oct 24 to Oct 25</vt:lpstr>
      <vt:lpstr>within 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Terry</dc:creator>
  <cp:lastModifiedBy>Ann-Cathrin Reissmann</cp:lastModifiedBy>
  <dcterms:created xsi:type="dcterms:W3CDTF">2025-08-22T06:21:55Z</dcterms:created>
  <dcterms:modified xsi:type="dcterms:W3CDTF">2025-11-12T18:21:46Z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fc0e63-07aa-4a42-9f0d-00e32f43700c_Enabled">
    <vt:lpwstr>true</vt:lpwstr>
  </property>
  <property fmtid="{D5CDD505-2E9C-101B-9397-08002B2CF9AE}" pid="3" name="MSIP_Label_e9fc0e63-07aa-4a42-9f0d-00e32f43700c_SetDate">
    <vt:lpwstr>2025-10-16T14:08:57Z</vt:lpwstr>
  </property>
  <property fmtid="{D5CDD505-2E9C-101B-9397-08002B2CF9AE}" pid="4" name="MSIP_Label_e9fc0e63-07aa-4a42-9f0d-00e32f43700c_Method">
    <vt:lpwstr>Standard</vt:lpwstr>
  </property>
  <property fmtid="{D5CDD505-2E9C-101B-9397-08002B2CF9AE}" pid="5" name="MSIP_Label_e9fc0e63-07aa-4a42-9f0d-00e32f43700c_Name">
    <vt:lpwstr>OFFICIAL - Internal</vt:lpwstr>
  </property>
  <property fmtid="{D5CDD505-2E9C-101B-9397-08002B2CF9AE}" pid="6" name="MSIP_Label_e9fc0e63-07aa-4a42-9f0d-00e32f43700c_SiteId">
    <vt:lpwstr>6378a7a5-0f21-4482-aee0-897eb7de331f</vt:lpwstr>
  </property>
  <property fmtid="{D5CDD505-2E9C-101B-9397-08002B2CF9AE}" pid="7" name="MSIP_Label_e9fc0e63-07aa-4a42-9f0d-00e32f43700c_ActionId">
    <vt:lpwstr>3eff7885-316a-427c-8503-0ef204bbd95c</vt:lpwstr>
  </property>
  <property fmtid="{D5CDD505-2E9C-101B-9397-08002B2CF9AE}" pid="8" name="MSIP_Label_e9fc0e63-07aa-4a42-9f0d-00e32f43700c_ContentBits">
    <vt:lpwstr>2</vt:lpwstr>
  </property>
  <property fmtid="{D5CDD505-2E9C-101B-9397-08002B2CF9AE}" pid="9" name="MSIP_Label_e9fc0e63-07aa-4a42-9f0d-00e32f43700c_Tag">
    <vt:lpwstr>10, 3, 0, 1</vt:lpwstr>
  </property>
  <property fmtid="{D5CDD505-2E9C-101B-9397-08002B2CF9AE}" pid="10" name="ContentTypeId">
    <vt:lpwstr>0x0101003D0A77E585C5314F9F5927FA63192992</vt:lpwstr>
  </property>
  <property fmtid="{D5CDD505-2E9C-101B-9397-08002B2CF9AE}" pid="11" name="CO_Communities">
    <vt:lpwstr/>
  </property>
  <property fmtid="{D5CDD505-2E9C-101B-9397-08002B2CF9AE}" pid="12" name="Arup_Tags">
    <vt:lpwstr/>
  </property>
  <property fmtid="{D5CDD505-2E9C-101B-9397-08002B2CF9AE}" pid="13" name="CO_Topics">
    <vt:lpwstr/>
  </property>
  <property fmtid="{D5CDD505-2E9C-101B-9397-08002B2CF9AE}" pid="14" name="Arup_TypeOfContent">
    <vt:lpwstr/>
  </property>
  <property fmtid="{D5CDD505-2E9C-101B-9397-08002B2CF9AE}" pid="15" name="MediaServiceImageTags">
    <vt:lpwstr/>
  </property>
  <property fmtid="{D5CDD505-2E9C-101B-9397-08002B2CF9AE}" pid="16" name="Status">
    <vt:i4>1</vt:i4>
  </property>
  <property fmtid="{D5CDD505-2E9C-101B-9397-08002B2CF9AE}" pid="17" name="_dlc_DocIdItemGuid">
    <vt:lpwstr>e25b4242-12b1-411a-bef0-2ca94e85b6ff</vt:lpwstr>
  </property>
</Properties>
</file>